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.Palaimiene\Desktop\T1-198\"/>
    </mc:Choice>
  </mc:AlternateContent>
  <bookViews>
    <workbookView xWindow="-120" yWindow="-120" windowWidth="29040" windowHeight="15840"/>
  </bookViews>
  <sheets>
    <sheet name="Lapas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0" i="1" l="1"/>
  <c r="N30" i="1"/>
  <c r="M35" i="1"/>
  <c r="N35" i="1"/>
  <c r="N22" i="1" l="1"/>
  <c r="L23" i="1"/>
  <c r="N23" i="1"/>
  <c r="L24" i="1"/>
  <c r="M24" i="1"/>
  <c r="N24" i="1"/>
  <c r="L25" i="1"/>
  <c r="M25" i="1"/>
  <c r="N25" i="1"/>
  <c r="L26" i="1"/>
  <c r="M26" i="1"/>
  <c r="N26" i="1"/>
  <c r="L27" i="1"/>
  <c r="M27" i="1"/>
  <c r="N27" i="1"/>
  <c r="M28" i="1"/>
  <c r="N28" i="1"/>
  <c r="L36" i="1"/>
  <c r="M36" i="1"/>
  <c r="L37" i="1"/>
  <c r="N37" i="1"/>
  <c r="L48" i="1"/>
  <c r="M48" i="1"/>
  <c r="N49" i="1"/>
  <c r="L50" i="1"/>
  <c r="L55" i="1"/>
  <c r="N55" i="1"/>
  <c r="L56" i="1"/>
  <c r="M56" i="1"/>
  <c r="N56" i="1"/>
  <c r="M57" i="1"/>
  <c r="N57" i="1"/>
  <c r="L58" i="1"/>
  <c r="N58" i="1"/>
  <c r="L59" i="1"/>
  <c r="M59" i="1"/>
  <c r="L61" i="1"/>
  <c r="L63" i="1"/>
  <c r="M63" i="1"/>
  <c r="L64" i="1"/>
  <c r="M64" i="1"/>
  <c r="N66" i="1"/>
  <c r="L69" i="1"/>
  <c r="M69" i="1"/>
  <c r="M70" i="1"/>
  <c r="N70" i="1"/>
  <c r="M74" i="1"/>
  <c r="N74" i="1"/>
  <c r="L76" i="1"/>
  <c r="N76" i="1"/>
  <c r="L77" i="1"/>
  <c r="N77" i="1"/>
  <c r="L78" i="1"/>
  <c r="N78" i="1"/>
  <c r="L79" i="1"/>
  <c r="N79" i="1"/>
  <c r="L80" i="1"/>
  <c r="N80" i="1"/>
  <c r="L81" i="1"/>
  <c r="N81" i="1"/>
  <c r="L82" i="1"/>
  <c r="N82" i="1"/>
  <c r="L83" i="1"/>
  <c r="N83" i="1"/>
  <c r="L84" i="1"/>
  <c r="N84" i="1"/>
  <c r="L85" i="1"/>
  <c r="N85" i="1"/>
  <c r="L86" i="1"/>
  <c r="N86" i="1"/>
  <c r="L87" i="1"/>
  <c r="N87" i="1"/>
  <c r="L88" i="1"/>
  <c r="N88" i="1"/>
  <c r="L89" i="1"/>
  <c r="M89" i="1"/>
  <c r="L90" i="1"/>
  <c r="M90" i="1"/>
  <c r="L91" i="1"/>
  <c r="M91" i="1"/>
  <c r="L92" i="1"/>
  <c r="M92" i="1"/>
  <c r="L93" i="1"/>
  <c r="M93" i="1"/>
  <c r="L94" i="1"/>
  <c r="M94" i="1"/>
  <c r="L95" i="1"/>
  <c r="M95" i="1"/>
  <c r="L96" i="1"/>
  <c r="M96" i="1"/>
  <c r="L97" i="1"/>
  <c r="M97" i="1"/>
  <c r="L98" i="1"/>
  <c r="M98" i="1"/>
  <c r="M107" i="1"/>
  <c r="N107" i="1"/>
  <c r="L108" i="1"/>
  <c r="M108" i="1"/>
  <c r="L110" i="1"/>
  <c r="L13" i="1" l="1"/>
  <c r="M13" i="1"/>
  <c r="N13" i="1"/>
  <c r="N14" i="1"/>
  <c r="M15" i="1"/>
  <c r="N15" i="1"/>
  <c r="L16" i="1"/>
  <c r="M16" i="1"/>
  <c r="N16" i="1"/>
  <c r="L17" i="1"/>
  <c r="M17" i="1"/>
  <c r="N17" i="1"/>
  <c r="L18" i="1"/>
  <c r="M18" i="1"/>
  <c r="N18" i="1"/>
  <c r="M21" i="1"/>
  <c r="N21" i="1"/>
  <c r="C15" i="1"/>
  <c r="L15" i="1" l="1"/>
</calcChain>
</file>

<file path=xl/sharedStrings.xml><?xml version="1.0" encoding="utf-8"?>
<sst xmlns="http://schemas.openxmlformats.org/spreadsheetml/2006/main" count="231" uniqueCount="222">
  <si>
    <t>Eil. Nr.</t>
  </si>
  <si>
    <t>Investicijos pavadinimas</t>
  </si>
  <si>
    <t>Gamyba</t>
  </si>
  <si>
    <t>Perdavimas</t>
  </si>
  <si>
    <t>Pardavimas</t>
  </si>
  <si>
    <t>1.</t>
  </si>
  <si>
    <t>2.</t>
  </si>
  <si>
    <t>2023 m.</t>
  </si>
  <si>
    <t>2024 m.</t>
  </si>
  <si>
    <t>2025 m.</t>
  </si>
  <si>
    <t>AB "KLAIPĖDOS ENERGIJA"</t>
  </si>
  <si>
    <t>Klaipėdos miesto savivaldybės</t>
  </si>
  <si>
    <t>Ilgalaikio turto įsigijimo šaltiniai</t>
  </si>
  <si>
    <t>1.1.</t>
  </si>
  <si>
    <t>1.2.</t>
  </si>
  <si>
    <t>1.3.</t>
  </si>
  <si>
    <t>1.4.</t>
  </si>
  <si>
    <t>1.5.</t>
  </si>
  <si>
    <t>1.5.1.</t>
  </si>
  <si>
    <t>1.6.</t>
  </si>
  <si>
    <t>1.7.</t>
  </si>
  <si>
    <t>Lėšų panaudojimas</t>
  </si>
  <si>
    <t>2.1.</t>
  </si>
  <si>
    <t>2.1.1.</t>
  </si>
  <si>
    <t>2.1.2.</t>
  </si>
  <si>
    <t>Ilgalaikio turto nusidėvėjimo (amortizacijos) sąnaudos</t>
  </si>
  <si>
    <t>Savivaldybės ir valstybės lėšos</t>
  </si>
  <si>
    <t>Įvairių fondų lėšos</t>
  </si>
  <si>
    <t>ES Struktūriniai fondai</t>
  </si>
  <si>
    <t>Kiti finansavimo šaltiniai</t>
  </si>
  <si>
    <t>Lėšos gautos iš apyvartinių taršos leidimų pardavimo</t>
  </si>
  <si>
    <t>Paskolos investicijų projektams įgyvendinti</t>
  </si>
  <si>
    <t>Lėšos investicijų įgyvendinimui, naujam turtui įsigyti, atstatyti</t>
  </si>
  <si>
    <t>2.2.</t>
  </si>
  <si>
    <t>Paskolų grąžinimas</t>
  </si>
  <si>
    <t>2.1.3.</t>
  </si>
  <si>
    <t>2.1.5.</t>
  </si>
  <si>
    <t>2.1.6.</t>
  </si>
  <si>
    <t>2.1.9.</t>
  </si>
  <si>
    <t>2.1.11.</t>
  </si>
  <si>
    <t>2.1.12.</t>
  </si>
  <si>
    <t>2.1.13.</t>
  </si>
  <si>
    <t>2.1.15.</t>
  </si>
  <si>
    <t>2.1.16.</t>
  </si>
  <si>
    <t>2.1.17.</t>
  </si>
  <si>
    <t>2.1.19.</t>
  </si>
  <si>
    <t>2.1.20.</t>
  </si>
  <si>
    <t>2.1.21.</t>
  </si>
  <si>
    <t>2.1.22.</t>
  </si>
  <si>
    <t>2.1.23.</t>
  </si>
  <si>
    <t>2.1.24.</t>
  </si>
  <si>
    <t>2.1.25.</t>
  </si>
  <si>
    <t>2.1.26.</t>
  </si>
  <si>
    <t>2.1.27.</t>
  </si>
  <si>
    <t>2.1.28.</t>
  </si>
  <si>
    <t>2.1.29.</t>
  </si>
  <si>
    <t>Naujų sklendžių, vožtuvų, siurblių įrengimas bendrovės šilumos šaltiniuose</t>
  </si>
  <si>
    <t>Šilumos tinklai nuo 6P-14 iki Mokyklos g. 3 ir iki Joniškės g. 14</t>
  </si>
  <si>
    <t>Šilumos tinklai nuo Ramioji g. 3 iki Ramioji g. 9 ir nuo Ramioji g. 6 iki Ramioji g. 12</t>
  </si>
  <si>
    <t>Šilumos tinklai nuo J. Janonio g. 16 iki J. Janonio g. 4, H. Manto g. 43</t>
  </si>
  <si>
    <t>2.1.30.</t>
  </si>
  <si>
    <t>2.1.31.</t>
  </si>
  <si>
    <t>2.1.32.</t>
  </si>
  <si>
    <t>2.1.33.</t>
  </si>
  <si>
    <t>2.1.34.</t>
  </si>
  <si>
    <t>2.1.35.</t>
  </si>
  <si>
    <t>2.1.36.</t>
  </si>
  <si>
    <t>2.1.37.</t>
  </si>
  <si>
    <t>2.1.38.</t>
  </si>
  <si>
    <t>2.1.39.</t>
  </si>
  <si>
    <t>2.1.40.</t>
  </si>
  <si>
    <t>2.1.41.</t>
  </si>
  <si>
    <t>2.1.42.</t>
  </si>
  <si>
    <t>2.1.43.</t>
  </si>
  <si>
    <t>2.1.44.</t>
  </si>
  <si>
    <t>2.1.45.</t>
  </si>
  <si>
    <t>2.1.46.</t>
  </si>
  <si>
    <t>2.1.47.</t>
  </si>
  <si>
    <t>2.1.48.</t>
  </si>
  <si>
    <t>2.1.49.</t>
  </si>
  <si>
    <t>2.1.50.</t>
  </si>
  <si>
    <t>2.1.51.</t>
  </si>
  <si>
    <t>2.1.52.</t>
  </si>
  <si>
    <t>2.1.53.</t>
  </si>
  <si>
    <t>2.1.54.</t>
  </si>
  <si>
    <t>2.1.55.</t>
  </si>
  <si>
    <t>2.1.56.</t>
  </si>
  <si>
    <t>2.1.57.</t>
  </si>
  <si>
    <t>2.1.58.</t>
  </si>
  <si>
    <t>2.1.59.</t>
  </si>
  <si>
    <t>2.1.60.</t>
  </si>
  <si>
    <t>2.1.61.</t>
  </si>
  <si>
    <t>2.1.62.</t>
  </si>
  <si>
    <t>2.1.63.</t>
  </si>
  <si>
    <t>2.1.64.</t>
  </si>
  <si>
    <t>2.1.65.</t>
  </si>
  <si>
    <t>2.1.66.</t>
  </si>
  <si>
    <t>2.1.67.</t>
  </si>
  <si>
    <t>2.1.68.</t>
  </si>
  <si>
    <t>2.1.69.</t>
  </si>
  <si>
    <t>2.1.70.</t>
  </si>
  <si>
    <t>2.1.71.</t>
  </si>
  <si>
    <t>2.1.72.</t>
  </si>
  <si>
    <t>2.1.73.</t>
  </si>
  <si>
    <t>2.1.74.</t>
  </si>
  <si>
    <t>2.1.75.</t>
  </si>
  <si>
    <t>2.1.76.</t>
  </si>
  <si>
    <t>2.1.77.</t>
  </si>
  <si>
    <t>2.1.78.</t>
  </si>
  <si>
    <t>2.1.79.</t>
  </si>
  <si>
    <t>2.1.80.</t>
  </si>
  <si>
    <t>2.1.82.</t>
  </si>
  <si>
    <t>Šilumos tinklų vamzdynų pažeidimų kontrolės sistemos įdiegimas ir plėtra</t>
  </si>
  <si>
    <t>Šilumos tinklai nuo 4P-18 iki Šilutės pl. 90/Smiltelės 2</t>
  </si>
  <si>
    <t>Programavimas, programinė įranga ir licencijos</t>
  </si>
  <si>
    <t>Programinė įranga, skirta IT turto administravimui ir kibernetinei apsaugai</t>
  </si>
  <si>
    <t>Vartotojų šilumos apskaitos prietaisų atnaujinimas ir naujiems vartotojams šilumos apskaitos prietaisų įrengimas.</t>
  </si>
  <si>
    <t>Iš viso</t>
  </si>
  <si>
    <t>Jungtuvų tikrinimo ir charakteristikų matavimo prietaiso įsigyjimas elektros įrenginių aptarnavimui</t>
  </si>
  <si>
    <t>Elektros energijos apskaitos prietaisų diegimas įmonės padalinių 10-0,4kV skirstomuosiuose įrenginiuose energijos sąnaudų kontrolei</t>
  </si>
  <si>
    <t>1/2 veiklos pelno</t>
  </si>
  <si>
    <t>Sekcijinių sklendžių keitimas bendrovės tinkluose</t>
  </si>
  <si>
    <t>Traktoriai</t>
  </si>
  <si>
    <t>Šilumos tinklai nuo 1P-19-1 iki Tilžės g. 48, 52</t>
  </si>
  <si>
    <t>Šilumos tinklų statyba ir įvadų įrengimas, pirkimas naujiems vartotojams.</t>
  </si>
  <si>
    <t>Geotermos VŠK Nr. 1 degiklių pakeitimas į moduliacinius, mažos NOx generacijos degiklius, nuotolinio valdymo ir parametrų stebėjimo įrenginių modernizavimas.</t>
  </si>
  <si>
    <t>Klaipėdos šilumos tinklų šilumos kamerų automatikos ir elektrotechnikos įrenginių modernizavimas</t>
  </si>
  <si>
    <t>Bendrovės civilinės saugos slėptuvių atnaujinimas</t>
  </si>
  <si>
    <t>Laboratorinės įrangos atnaujinimas chemijos laboratorijose</t>
  </si>
  <si>
    <t>Mikroautobusai</t>
  </si>
  <si>
    <t>Bendrovės vaizdo stebėjimo sistemų atnaujinimas ir įsigyjimas</t>
  </si>
  <si>
    <t>Rinklių su saugikliais keitimas bendrovės šilumos šaltiniuose</t>
  </si>
  <si>
    <t xml:space="preserve">Dažnio keitiklių ir minkšto paleidimo įrenginių įrengimas bendrovės šaltiniuose </t>
  </si>
  <si>
    <t xml:space="preserve">KRK taršos šaltinio (gelžbetoninio kamino) išmetamų ir (ar) išleidžiamų teršalų nuolatinio monitoringo įrangos įsigyjimas ir sumontavimas </t>
  </si>
  <si>
    <t>Biokuro kokybės ir apskaitos techninės ir programinės įrangos įsigyjimas</t>
  </si>
  <si>
    <t>Apsauginių priemonių bandymo stendo įrengimas</t>
  </si>
  <si>
    <t xml:space="preserve">Ilgalaikio turto renovavimas, įsigyjimas ir atstatymas </t>
  </si>
  <si>
    <t>2.1.4.</t>
  </si>
  <si>
    <t>2.1.7.</t>
  </si>
  <si>
    <t>2.1.8.</t>
  </si>
  <si>
    <t>2.1.10.</t>
  </si>
  <si>
    <t>2.1.14.</t>
  </si>
  <si>
    <t>2.1.18.</t>
  </si>
  <si>
    <t>Šilumos punktų įrengimas naujiems vartotojams</t>
  </si>
  <si>
    <t>Elektroninio dokumentų archyvo plėtimas</t>
  </si>
  <si>
    <t>Pravažiavimo kontrolės sistemos su automobilių valstybinių numerių nuskaitymu įrengimas bendrovės objektuose.</t>
  </si>
  <si>
    <t>Šilumos tinklų rekonstrukcija sklype Turgaus a. 2</t>
  </si>
  <si>
    <t>Šilumos tinklai nuo 2P-39-5-13 iki Naikupės g. 8a, 10a</t>
  </si>
  <si>
    <t>Mobilus elektros generatoriaus įsigyjimas</t>
  </si>
  <si>
    <t>Bendrovės katilinių dūmtraukių atnaujinimas.</t>
  </si>
  <si>
    <t>Šilumos tinklai nuo 1P-9a-3 iki Birutės g. 15, 19, 21</t>
  </si>
  <si>
    <t>Nuo 2P-39-6-1-2 iki 2P-39-6-1-6 iki Žalgirio g.9, 11, 13 ir Naikupės g. 6, 4</t>
  </si>
  <si>
    <t>Šilumos tinklai nuo Debreceno g. 84 iki Debreceno g. 82 ir Debreceno g. 80</t>
  </si>
  <si>
    <t>Šilumos tinklai nuo Žardininkų g.16 iki Žardininkų g.12,18 iki Statybininkų pr.19, 23, 25</t>
  </si>
  <si>
    <t>Šilumos tinklai nuo 2P-44-9 iki Žardininkų g.1, 13, 3, 11, 7, 17</t>
  </si>
  <si>
    <t xml:space="preserve">Šilumos tinklų rekonstrukcija Dariaus ir Girėno g. 9, Gargždai.  </t>
  </si>
  <si>
    <t>Šilumos tinklai nuo J. Janonio g. 27 iki N. Uosto g. 26 ir uosto teritorijos ribos</t>
  </si>
  <si>
    <t>Šilumos tinklai nuo 4P-17 iki Vingio g. 5, 3, 9, 11 Šilutės pl. 82, 84, 86, 88</t>
  </si>
  <si>
    <t>Šilumos tinklai nuo 4P-21-13 iki Laukininkų 5, 11</t>
  </si>
  <si>
    <t>Biokuro svarstyklės Gargždų ŠTR katilinėje Nr. 4</t>
  </si>
  <si>
    <t>Elektrinės 0,4kV I-II-III-IV-V-VI š.s. valdiklių keitimas, įvadinių 0,4kV automatų valdymo schemų modernizavimas</t>
  </si>
  <si>
    <t>Bendrovės inžinerinių tinklų statyba, atnaujinimas ar rekonstrukcija</t>
  </si>
  <si>
    <t xml:space="preserve">Klaipėdos RK techninio vandens pašildytuvo įrengimas </t>
  </si>
  <si>
    <t>Lypkių RK vandens paruošimo įrenginių modernizavimas</t>
  </si>
  <si>
    <t>Klaipėdos RK osmoso įrenginių membranų keitimas</t>
  </si>
  <si>
    <t xml:space="preserve">Lypkių RK ir Klaipėdos RK regeneracijos produktų surinkimo talpų įrengimas </t>
  </si>
  <si>
    <t xml:space="preserve">Klaipėdos RK naujo kamino įrengimas garo katilams Nr. 3 ir Nr. 9 </t>
  </si>
  <si>
    <t xml:space="preserve">Klaipėdos RK DKE-1 plokštelinis šilumokaitis </t>
  </si>
  <si>
    <t>Bendrovės biokuro katilų įrangos ir įrenginių atkūrimas, atnaujinimas</t>
  </si>
  <si>
    <t>Klaipėdos elektrinės VŠK Nr. 1 PTVM-50 rekonstrukcija, degimo proceso modernizavimas</t>
  </si>
  <si>
    <t>Lypkių RK elektrinės kėlimo talės (kėlimo galia 2T) įrengimas</t>
  </si>
  <si>
    <t>Kompiuterinės technikos atnaujinimas</t>
  </si>
  <si>
    <t>Bendrovės padalinių pramoninė kompiuterinė ir programinė įranga bei licencijos</t>
  </si>
  <si>
    <t>Gargždų ŠTR 4 katilinės VŠK-1 automatizuoto procesų valdymo ir parametrų kontrolės įrenginių modernizavimas</t>
  </si>
  <si>
    <t>Bendrovės gamybinių objektų technologinių procesų reguliatorių atnaujinimas.</t>
  </si>
  <si>
    <t>Bendrovės padalinių teritorijų, adminstracinių ir gamybinių patalpų apsaugos nuo įsilaužimo ir gaisro aptikimo signalizacijos sistemų atnaujinimas</t>
  </si>
  <si>
    <t>Bendrovės duomenų centrų (serverinių) patalpų rekonstrukcija susitiprinat jų apsaugą</t>
  </si>
  <si>
    <t>Klaipėdos Elektrinės, "Martem" SCADA serverio ir komunikacijų įrangos atnaujinimas, naujos pastočių valdymo sistemos (SCADA) įdiegimas</t>
  </si>
  <si>
    <t>Klaipėdos RK "Martem" SCADA serverio ir komunikacijų įrangos atnaujinimas, naujos pastočių valdymo sistemos (SCADA) įdiegimas</t>
  </si>
  <si>
    <t>Klaipėdos RK 0,4kV I-II šynų sekcijų, TSPĮ išplėtimas</t>
  </si>
  <si>
    <t>Klaipėdos RK 0,4kV V-VI šynų sekcijų "Siemens S-200" ARĮ valdiklių ketimas, prijunginių automatizavimas, TSPĮ išplėtimas</t>
  </si>
  <si>
    <t>Klaipėdos RK 10/0,4 kV 1MVA transformatorių T-1,2,3,4 keitimas</t>
  </si>
  <si>
    <t>Lypkių RK TP-331 10kV SĮ linijų narvelių  rekonstrukcija. Valdymo sistemos „MARTEM“ išplėtimas</t>
  </si>
  <si>
    <t>Bendrovės teritorijų apšvietimo atnaujinimas, keičiant didelės galios šviestuvus ekonomiškais LED šviestuvais</t>
  </si>
  <si>
    <t>Elektros variklių keitimas į didesnio IE3 energinio efektyvumo variklius bendrovės katilinėse</t>
  </si>
  <si>
    <t xml:space="preserve">Bendrovės kelių, aikštelių, šaligatvių atnaujinimas </t>
  </si>
  <si>
    <t>Šilumos tinklai nuo I. Simonaitytės g.11 iki I. Simonatytės g. 13, 17, 19, 21, 23</t>
  </si>
  <si>
    <t>Šilumos tinklai nuo 4P-14a iki Šilutės pl. 70, 72</t>
  </si>
  <si>
    <t>Šilumos tinklai nuo Taikos pr.121 iki Reikjaviko g.4, 2, 6 ir Taikos pr.125, 127</t>
  </si>
  <si>
    <t>Šilumos tinklai nuo 2P-46-1 iki Reikjaviko g.10,12 ir Taikos pr. 135, 133 131; nuo 2P-46-2 iki Reikjaviko g.14</t>
  </si>
  <si>
    <t>Šilumos tinklai nuo 2P-43-2 iki Statybininkų pr.35 ir Alksnynės g.8, 9, 23</t>
  </si>
  <si>
    <t>Šilumos tinklai nuo 4P-15 iki Šilutės pl.74,76 Vingio g. 2, 4</t>
  </si>
  <si>
    <t>Apskaitos prietaisų nuotolinio rodmenų nuskaitymo ir perdavimo įrangos įrengimas</t>
  </si>
  <si>
    <t>Sistemos "Energija" vystymas automatizuojant procesus</t>
  </si>
  <si>
    <t>Technologinio ir informacinio SCADA tinklo atskyrimas nuo bendrojo kompiuterinio tinklo</t>
  </si>
  <si>
    <t>Serverių atnaujinimas</t>
  </si>
  <si>
    <t>Biokuro kaloringumo nustatymo įranga</t>
  </si>
  <si>
    <t>Magistraliniai šilumos tinklai nuo kameros 6P-15 iki Elektrinės kolektorinės Danės g.</t>
  </si>
  <si>
    <t>Gargždų ŠTR katilinės Nr. 4 vandens paruošimo įrenginių modernizavimas</t>
  </si>
  <si>
    <t>2.1.83.</t>
  </si>
  <si>
    <t>2.1.84.</t>
  </si>
  <si>
    <t>2.1.85.</t>
  </si>
  <si>
    <t>2.1.86.</t>
  </si>
  <si>
    <t>2.1.87.</t>
  </si>
  <si>
    <t>2.1.88.</t>
  </si>
  <si>
    <t>2.1.89.</t>
  </si>
  <si>
    <t>2.1.90.</t>
  </si>
  <si>
    <t>2.1.91.</t>
  </si>
  <si>
    <t>2.1.81.</t>
  </si>
  <si>
    <t>Darbų ir techninių paslaugų valdymo programa.</t>
  </si>
  <si>
    <t>Šilumos kiekio apskaitos atnaujinimas ir įsigijimas bendrovės šilumos šaltiniuose.</t>
  </si>
  <si>
    <t>Lengvieji automobiliai (6 vnt.)</t>
  </si>
  <si>
    <t>GIS ir tinklų valdymo sistemos vystymas</t>
  </si>
  <si>
    <t>Bendrovės pastatų atnaujinimas</t>
  </si>
  <si>
    <t>Šilumos tinklai nuo Debreceno g.56 iki Debreceno g.52, Debreceno g. 54 ir Debreceno g. 62</t>
  </si>
  <si>
    <t>Bendrovės šilumos šaltinių valdymo ir kontrolės įrangos, matavimo bei laboratorinių prietaisų atnaujinimas ir įsigijimas</t>
  </si>
  <si>
    <t>Apskaitos prietaisų su nuotoliniu rodmenų perdavimu įrengimas vartotojams</t>
  </si>
  <si>
    <t>tūkst. Eur</t>
  </si>
  <si>
    <t>INVESTICIJŲ PLANAS IR JO FINANSAVIMO ŠALTINIAI</t>
  </si>
  <si>
    <t>tarybos 2023       m.            d.</t>
  </si>
  <si>
    <t xml:space="preserve">sprendimu Nr. </t>
  </si>
  <si>
    <t>SUDERINTA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</si>
</sst>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_ ;[Red]\-0.000\ "/>
  </numFmts>
  <fonts count="12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i/>
      <sz val="12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2"/>
      <color indexed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"/>
      <family val="1"/>
      <charset val="186"/>
    </font>
    <font>
      <b/>
      <i/>
      <sz val="12"/>
      <name val="Times New Roman"/>
      <family val="1"/>
      <charset val="186"/>
    </font>
    <font>
      <sz val="12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152">
    <xf numFmtId="0" fontId="0" fillId="0" borderId="0" xfId="0"/>
    <xf numFmtId="0" fontId="2" fillId="0" borderId="0" xfId="1" applyFont="1" applyAlignment="1" applyProtection="1">
      <alignment vertical="center"/>
      <protection locked="0"/>
    </xf>
    <xf numFmtId="0" fontId="2" fillId="0" borderId="0" xfId="1" applyFont="1" applyAlignment="1" applyProtection="1">
      <alignment vertical="center"/>
      <protection hidden="1"/>
    </xf>
    <xf numFmtId="0" fontId="3" fillId="0" borderId="0" xfId="1" applyFont="1" applyAlignment="1" applyProtection="1">
      <alignment horizontal="center" vertical="center"/>
      <protection hidden="1"/>
    </xf>
    <xf numFmtId="0" fontId="4" fillId="0" borderId="0" xfId="0" applyFont="1"/>
    <xf numFmtId="0" fontId="5" fillId="0" borderId="0" xfId="0" applyFont="1"/>
    <xf numFmtId="0" fontId="5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7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2" xfId="0" applyFont="1" applyBorder="1"/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4" fillId="0" borderId="31" xfId="0" applyFont="1" applyBorder="1"/>
    <xf numFmtId="0" fontId="4" fillId="0" borderId="32" xfId="0" applyFont="1" applyBorder="1"/>
    <xf numFmtId="0" fontId="4" fillId="0" borderId="33" xfId="0" applyFont="1" applyBorder="1"/>
    <xf numFmtId="0" fontId="4" fillId="0" borderId="34" xfId="0" applyFont="1" applyBorder="1"/>
    <xf numFmtId="0" fontId="4" fillId="0" borderId="35" xfId="0" applyFont="1" applyBorder="1"/>
    <xf numFmtId="0" fontId="4" fillId="0" borderId="36" xfId="0" applyFont="1" applyBorder="1"/>
    <xf numFmtId="0" fontId="4" fillId="0" borderId="37" xfId="0" applyFont="1" applyBorder="1"/>
    <xf numFmtId="0" fontId="4" fillId="0" borderId="38" xfId="0" applyFont="1" applyBorder="1"/>
    <xf numFmtId="0" fontId="4" fillId="0" borderId="39" xfId="0" applyFont="1" applyBorder="1"/>
    <xf numFmtId="0" fontId="4" fillId="0" borderId="40" xfId="0" applyFont="1" applyBorder="1"/>
    <xf numFmtId="0" fontId="4" fillId="0" borderId="43" xfId="0" applyFont="1" applyBorder="1"/>
    <xf numFmtId="0" fontId="4" fillId="0" borderId="44" xfId="0" applyFont="1" applyBorder="1"/>
    <xf numFmtId="0" fontId="4" fillId="0" borderId="45" xfId="0" applyFont="1" applyBorder="1"/>
    <xf numFmtId="0" fontId="4" fillId="0" borderId="46" xfId="0" applyFont="1" applyBorder="1"/>
    <xf numFmtId="0" fontId="4" fillId="0" borderId="47" xfId="0" applyFont="1" applyBorder="1"/>
    <xf numFmtId="0" fontId="4" fillId="0" borderId="49" xfId="0" applyFont="1" applyBorder="1"/>
    <xf numFmtId="0" fontId="4" fillId="0" borderId="50" xfId="0" applyFont="1" applyBorder="1"/>
    <xf numFmtId="0" fontId="4" fillId="0" borderId="52" xfId="0" applyFont="1" applyBorder="1"/>
    <xf numFmtId="0" fontId="4" fillId="0" borderId="16" xfId="0" applyFont="1" applyBorder="1"/>
    <xf numFmtId="0" fontId="4" fillId="0" borderId="11" xfId="0" applyFont="1" applyBorder="1"/>
    <xf numFmtId="0" fontId="2" fillId="0" borderId="58" xfId="1" applyFont="1" applyBorder="1" applyAlignment="1" applyProtection="1">
      <alignment horizontal="center" vertical="center"/>
      <protection hidden="1"/>
    </xf>
    <xf numFmtId="0" fontId="2" fillId="0" borderId="50" xfId="1" applyFont="1" applyBorder="1" applyAlignment="1" applyProtection="1">
      <alignment horizontal="center" vertical="center"/>
      <protection hidden="1"/>
    </xf>
    <xf numFmtId="0" fontId="2" fillId="0" borderId="51" xfId="1" applyFont="1" applyBorder="1" applyAlignment="1" applyProtection="1">
      <alignment horizontal="center" vertical="center"/>
      <protection hidden="1"/>
    </xf>
    <xf numFmtId="0" fontId="9" fillId="0" borderId="15" xfId="1" applyFont="1" applyBorder="1" applyAlignment="1" applyProtection="1">
      <alignment horizontal="center" vertical="center"/>
      <protection hidden="1"/>
    </xf>
    <xf numFmtId="0" fontId="9" fillId="0" borderId="60" xfId="1" applyFont="1" applyBorder="1" applyAlignment="1" applyProtection="1">
      <alignment horizontal="center" vertical="center"/>
      <protection hidden="1"/>
    </xf>
    <xf numFmtId="0" fontId="9" fillId="0" borderId="61" xfId="1" applyFont="1" applyBorder="1" applyAlignment="1" applyProtection="1">
      <alignment horizontal="center" vertical="center"/>
      <protection hidden="1"/>
    </xf>
    <xf numFmtId="0" fontId="9" fillId="0" borderId="0" xfId="1" applyFont="1" applyAlignment="1" applyProtection="1">
      <alignment horizontal="center" vertical="center"/>
      <protection hidden="1"/>
    </xf>
    <xf numFmtId="0" fontId="5" fillId="0" borderId="62" xfId="0" applyFont="1" applyBorder="1" applyAlignment="1">
      <alignment horizontal="center" vertical="center"/>
    </xf>
    <xf numFmtId="0" fontId="0" fillId="0" borderId="42" xfId="0" applyBorder="1"/>
    <xf numFmtId="0" fontId="5" fillId="0" borderId="64" xfId="0" applyFont="1" applyBorder="1"/>
    <xf numFmtId="0" fontId="5" fillId="0" borderId="65" xfId="0" applyFont="1" applyBorder="1"/>
    <xf numFmtId="0" fontId="4" fillId="0" borderId="55" xfId="0" applyFont="1" applyBorder="1"/>
    <xf numFmtId="0" fontId="4" fillId="0" borderId="63" xfId="0" applyFont="1" applyBorder="1"/>
    <xf numFmtId="0" fontId="4" fillId="0" borderId="67" xfId="0" applyFont="1" applyBorder="1"/>
    <xf numFmtId="0" fontId="4" fillId="0" borderId="7" xfId="0" applyFont="1" applyBorder="1" applyAlignment="1">
      <alignment wrapText="1"/>
    </xf>
    <xf numFmtId="0" fontId="7" fillId="0" borderId="7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4" fillId="0" borderId="0" xfId="0" applyFont="1" applyAlignment="1">
      <alignment wrapText="1"/>
    </xf>
    <xf numFmtId="0" fontId="4" fillId="0" borderId="68" xfId="0" applyFont="1" applyBorder="1"/>
    <xf numFmtId="0" fontId="4" fillId="0" borderId="69" xfId="0" applyFont="1" applyBorder="1"/>
    <xf numFmtId="0" fontId="4" fillId="0" borderId="58" xfId="0" applyFont="1" applyBorder="1"/>
    <xf numFmtId="0" fontId="4" fillId="0" borderId="59" xfId="0" applyFont="1" applyBorder="1"/>
    <xf numFmtId="16" fontId="2" fillId="0" borderId="55" xfId="1" applyNumberFormat="1" applyFont="1" applyBorder="1" applyAlignment="1" applyProtection="1">
      <alignment horizontal="center" vertical="center"/>
      <protection locked="0"/>
    </xf>
    <xf numFmtId="0" fontId="6" fillId="0" borderId="72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2" fillId="0" borderId="54" xfId="1" applyFont="1" applyBorder="1" applyAlignment="1" applyProtection="1">
      <alignment horizontal="center" vertical="center"/>
      <protection hidden="1"/>
    </xf>
    <xf numFmtId="0" fontId="2" fillId="0" borderId="55" xfId="1" applyFont="1" applyBorder="1" applyAlignment="1" applyProtection="1">
      <alignment horizontal="center" vertical="center"/>
      <protection hidden="1"/>
    </xf>
    <xf numFmtId="0" fontId="2" fillId="0" borderId="68" xfId="1" applyFont="1" applyBorder="1" applyAlignment="1" applyProtection="1">
      <alignment horizontal="center" vertical="center"/>
      <protection hidden="1"/>
    </xf>
    <xf numFmtId="0" fontId="2" fillId="0" borderId="68" xfId="1" applyFont="1" applyBorder="1" applyAlignment="1">
      <alignment horizontal="center" vertical="center"/>
    </xf>
    <xf numFmtId="0" fontId="2" fillId="0" borderId="63" xfId="1" applyFont="1" applyBorder="1" applyAlignment="1">
      <alignment horizontal="center" vertical="center"/>
    </xf>
    <xf numFmtId="0" fontId="4" fillId="0" borderId="73" xfId="0" applyFont="1" applyBorder="1" applyAlignment="1">
      <alignment horizontal="center" vertical="center"/>
    </xf>
    <xf numFmtId="0" fontId="2" fillId="0" borderId="57" xfId="1" applyFont="1" applyBorder="1" applyAlignment="1" applyProtection="1">
      <alignment horizontal="center" vertical="center"/>
      <protection locked="0"/>
    </xf>
    <xf numFmtId="0" fontId="2" fillId="0" borderId="58" xfId="1" applyFont="1" applyBorder="1" applyAlignment="1" applyProtection="1">
      <alignment horizontal="center" vertical="center"/>
      <protection locked="0"/>
    </xf>
    <xf numFmtId="0" fontId="5" fillId="0" borderId="74" xfId="0" applyFont="1" applyBorder="1" applyAlignment="1">
      <alignment horizontal="center" vertical="center"/>
    </xf>
    <xf numFmtId="0" fontId="5" fillId="0" borderId="18" xfId="0" applyFont="1" applyBorder="1"/>
    <xf numFmtId="0" fontId="4" fillId="0" borderId="7" xfId="0" applyFont="1" applyBorder="1"/>
    <xf numFmtId="0" fontId="4" fillId="0" borderId="41" xfId="0" applyFont="1" applyBorder="1"/>
    <xf numFmtId="0" fontId="5" fillId="0" borderId="26" xfId="0" applyFont="1" applyBorder="1"/>
    <xf numFmtId="0" fontId="4" fillId="0" borderId="6" xfId="0" applyFont="1" applyBorder="1"/>
    <xf numFmtId="0" fontId="4" fillId="0" borderId="6" xfId="0" applyFont="1" applyBorder="1" applyAlignment="1">
      <alignment wrapText="1"/>
    </xf>
    <xf numFmtId="0" fontId="4" fillId="0" borderId="19" xfId="0" applyFont="1" applyBorder="1"/>
    <xf numFmtId="0" fontId="4" fillId="0" borderId="42" xfId="0" applyFont="1" applyBorder="1"/>
    <xf numFmtId="0" fontId="2" fillId="0" borderId="7" xfId="0" applyFont="1" applyBorder="1" applyAlignment="1">
      <alignment vertical="center" wrapText="1"/>
    </xf>
    <xf numFmtId="0" fontId="2" fillId="0" borderId="55" xfId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wrapText="1"/>
    </xf>
    <xf numFmtId="0" fontId="4" fillId="0" borderId="7" xfId="0" applyFont="1" applyBorder="1" applyAlignment="1">
      <alignment horizontal="left" vertical="top" wrapText="1"/>
    </xf>
    <xf numFmtId="0" fontId="4" fillId="0" borderId="7" xfId="0" applyFont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11" fillId="0" borderId="6" xfId="0" applyFont="1" applyBorder="1"/>
    <xf numFmtId="0" fontId="2" fillId="0" borderId="1" xfId="0" applyFont="1" applyBorder="1"/>
    <xf numFmtId="0" fontId="2" fillId="0" borderId="2" xfId="0" applyFont="1" applyBorder="1"/>
    <xf numFmtId="0" fontId="7" fillId="0" borderId="0" xfId="0" applyFont="1" applyAlignment="1">
      <alignment horizontal="center"/>
    </xf>
    <xf numFmtId="0" fontId="4" fillId="0" borderId="75" xfId="0" applyFont="1" applyBorder="1"/>
    <xf numFmtId="0" fontId="5" fillId="0" borderId="76" xfId="0" applyFont="1" applyBorder="1"/>
    <xf numFmtId="0" fontId="4" fillId="0" borderId="12" xfId="0" applyFont="1" applyBorder="1"/>
    <xf numFmtId="0" fontId="4" fillId="0" borderId="6" xfId="0" applyFont="1" applyBorder="1" applyAlignment="1">
      <alignment vertical="center" wrapText="1"/>
    </xf>
    <xf numFmtId="164" fontId="2" fillId="0" borderId="55" xfId="1" applyNumberFormat="1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>
      <alignment horizontal="left" vertical="center" wrapText="1"/>
    </xf>
    <xf numFmtId="0" fontId="4" fillId="0" borderId="5" xfId="0" applyFont="1" applyBorder="1"/>
    <xf numFmtId="0" fontId="4" fillId="0" borderId="5" xfId="0" applyFont="1" applyBorder="1" applyAlignment="1">
      <alignment horizontal="left" vertical="center" wrapText="1"/>
    </xf>
    <xf numFmtId="0" fontId="4" fillId="0" borderId="56" xfId="0" applyFont="1" applyBorder="1" applyAlignment="1">
      <alignment horizontal="left" vertical="center" wrapText="1"/>
    </xf>
    <xf numFmtId="0" fontId="11" fillId="0" borderId="7" xfId="0" applyFont="1" applyBorder="1"/>
    <xf numFmtId="0" fontId="4" fillId="0" borderId="19" xfId="0" applyFont="1" applyBorder="1" applyAlignment="1">
      <alignment wrapText="1"/>
    </xf>
    <xf numFmtId="0" fontId="0" fillId="0" borderId="0" xfId="0" applyBorder="1"/>
    <xf numFmtId="0" fontId="4" fillId="2" borderId="3" xfId="0" applyFont="1" applyFill="1" applyBorder="1"/>
    <xf numFmtId="0" fontId="4" fillId="2" borderId="1" xfId="0" applyFont="1" applyFill="1" applyBorder="1"/>
    <xf numFmtId="0" fontId="4" fillId="2" borderId="2" xfId="0" applyFont="1" applyFill="1" applyBorder="1"/>
    <xf numFmtId="0" fontId="4" fillId="2" borderId="17" xfId="0" applyFont="1" applyFill="1" applyBorder="1"/>
    <xf numFmtId="0" fontId="4" fillId="2" borderId="10" xfId="0" applyFont="1" applyFill="1" applyBorder="1"/>
    <xf numFmtId="0" fontId="4" fillId="2" borderId="55" xfId="0" applyFont="1" applyFill="1" applyBorder="1"/>
    <xf numFmtId="0" fontId="4" fillId="2" borderId="67" xfId="0" applyFont="1" applyFill="1" applyBorder="1"/>
    <xf numFmtId="0" fontId="2" fillId="2" borderId="3" xfId="0" applyFont="1" applyFill="1" applyBorder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17" xfId="0" applyFont="1" applyFill="1" applyBorder="1"/>
    <xf numFmtId="0" fontId="2" fillId="2" borderId="10" xfId="0" applyFont="1" applyFill="1" applyBorder="1"/>
    <xf numFmtId="0" fontId="4" fillId="2" borderId="47" xfId="0" applyFont="1" applyFill="1" applyBorder="1"/>
    <xf numFmtId="0" fontId="4" fillId="2" borderId="46" xfId="0" applyFont="1" applyFill="1" applyBorder="1"/>
    <xf numFmtId="0" fontId="4" fillId="2" borderId="44" xfId="0" applyFont="1" applyFill="1" applyBorder="1"/>
    <xf numFmtId="0" fontId="4" fillId="2" borderId="43" xfId="0" applyFont="1" applyFill="1" applyBorder="1"/>
    <xf numFmtId="0" fontId="4" fillId="2" borderId="45" xfId="0" applyFont="1" applyFill="1" applyBorder="1"/>
    <xf numFmtId="0" fontId="4" fillId="2" borderId="68" xfId="0" applyFont="1" applyFill="1" applyBorder="1"/>
    <xf numFmtId="0" fontId="5" fillId="3" borderId="27" xfId="0" applyFont="1" applyFill="1" applyBorder="1"/>
    <xf numFmtId="0" fontId="5" fillId="3" borderId="30" xfId="0" applyFont="1" applyFill="1" applyBorder="1"/>
    <xf numFmtId="0" fontId="5" fillId="3" borderId="53" xfId="0" applyFont="1" applyFill="1" applyBorder="1"/>
    <xf numFmtId="0" fontId="5" fillId="3" borderId="29" xfId="0" applyFont="1" applyFill="1" applyBorder="1"/>
    <xf numFmtId="0" fontId="5" fillId="3" borderId="28" xfId="0" applyFont="1" applyFill="1" applyBorder="1"/>
    <xf numFmtId="0" fontId="5" fillId="3" borderId="55" xfId="0" applyFont="1" applyFill="1" applyBorder="1"/>
    <xf numFmtId="0" fontId="5" fillId="3" borderId="1" xfId="0" applyFont="1" applyFill="1" applyBorder="1"/>
    <xf numFmtId="0" fontId="5" fillId="3" borderId="67" xfId="0" applyFont="1" applyFill="1" applyBorder="1"/>
    <xf numFmtId="0" fontId="5" fillId="3" borderId="14" xfId="0" applyFont="1" applyFill="1" applyBorder="1"/>
    <xf numFmtId="0" fontId="5" fillId="3" borderId="54" xfId="0" applyFont="1" applyFill="1" applyBorder="1"/>
    <xf numFmtId="0" fontId="5" fillId="3" borderId="57" xfId="0" applyFont="1" applyFill="1" applyBorder="1"/>
    <xf numFmtId="0" fontId="5" fillId="3" borderId="0" xfId="0" applyFont="1" applyFill="1"/>
    <xf numFmtId="0" fontId="5" fillId="3" borderId="66" xfId="0" applyFont="1" applyFill="1" applyBorder="1"/>
    <xf numFmtId="49" fontId="8" fillId="0" borderId="0" xfId="1" applyNumberFormat="1" applyFont="1" applyAlignment="1" applyProtection="1">
      <alignment vertical="center"/>
      <protection hidden="1"/>
    </xf>
    <xf numFmtId="0" fontId="3" fillId="0" borderId="0" xfId="1" applyFont="1" applyAlignment="1" applyProtection="1">
      <alignment vertical="center"/>
      <protection hidden="1"/>
    </xf>
    <xf numFmtId="49" fontId="8" fillId="0" borderId="0" xfId="1" applyNumberFormat="1" applyFont="1" applyAlignment="1" applyProtection="1">
      <alignment horizontal="center" vertical="center"/>
      <protection hidden="1"/>
    </xf>
    <xf numFmtId="0" fontId="10" fillId="0" borderId="0" xfId="1" applyFont="1" applyBorder="1" applyAlignment="1" applyProtection="1">
      <alignment horizontal="center" vertical="center" wrapText="1"/>
      <protection hidden="1"/>
    </xf>
    <xf numFmtId="0" fontId="8" fillId="0" borderId="0" xfId="1" applyFont="1" applyBorder="1" applyAlignment="1" applyProtection="1">
      <alignment horizontal="center" vertical="center" wrapText="1"/>
      <protection hidden="1"/>
    </xf>
    <xf numFmtId="0" fontId="5" fillId="0" borderId="70" xfId="0" applyFont="1" applyBorder="1" applyAlignment="1">
      <alignment horizontal="center" vertical="center"/>
    </xf>
    <xf numFmtId="0" fontId="5" fillId="0" borderId="7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8" fillId="0" borderId="58" xfId="1" applyFont="1" applyBorder="1" applyAlignment="1" applyProtection="1">
      <alignment horizontal="center" vertical="center"/>
      <protection hidden="1"/>
    </xf>
    <xf numFmtId="0" fontId="8" fillId="0" borderId="48" xfId="1" applyFont="1" applyBorder="1" applyAlignment="1" applyProtection="1">
      <alignment horizontal="center" vertical="center"/>
      <protection hidden="1"/>
    </xf>
    <xf numFmtId="0" fontId="8" fillId="0" borderId="59" xfId="1" applyFont="1" applyBorder="1" applyAlignment="1" applyProtection="1">
      <alignment horizontal="center" vertical="center"/>
      <protection hidden="1"/>
    </xf>
  </cellXfs>
  <cellStyles count="2">
    <cellStyle name="Įprastas" xfId="0" builtinId="0"/>
    <cellStyle name="Normal 2 2" xfId="1"/>
  </cellStyles>
  <dxfs count="1">
    <dxf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1"/>
  <sheetViews>
    <sheetView tabSelected="1" topLeftCell="B109" zoomScale="90" zoomScaleNormal="90" workbookViewId="0">
      <selection activeCell="B1" sqref="B1:N114"/>
    </sheetView>
  </sheetViews>
  <sheetFormatPr defaultRowHeight="15" x14ac:dyDescent="0.25"/>
  <cols>
    <col min="2" max="2" width="85.5703125" customWidth="1"/>
    <col min="3" max="3" width="11.5703125" customWidth="1"/>
    <col min="4" max="4" width="11.140625" customWidth="1"/>
    <col min="5" max="6" width="10.85546875" customWidth="1"/>
    <col min="7" max="7" width="10.5703125" customWidth="1"/>
    <col min="8" max="8" width="11" customWidth="1"/>
    <col min="9" max="11" width="10.85546875" customWidth="1"/>
    <col min="12" max="14" width="10.5703125" customWidth="1"/>
    <col min="15" max="15" width="19.28515625" customWidth="1"/>
  </cols>
  <sheetData>
    <row r="1" spans="1:19" ht="15.7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 t="s">
        <v>221</v>
      </c>
      <c r="L1" s="1"/>
      <c r="M1" s="1"/>
      <c r="N1" s="1"/>
    </row>
    <row r="2" spans="1:19" ht="15.75" x14ac:dyDescent="0.25">
      <c r="A2" s="4"/>
      <c r="B2" s="4" t="s">
        <v>10</v>
      </c>
      <c r="C2" s="4"/>
      <c r="D2" s="4"/>
      <c r="E2" s="4"/>
      <c r="F2" s="4"/>
      <c r="G2" s="4"/>
      <c r="H2" s="4"/>
      <c r="I2" s="4"/>
      <c r="J2" s="4"/>
      <c r="K2" s="1" t="s">
        <v>11</v>
      </c>
      <c r="L2" s="1"/>
      <c r="M2" s="1"/>
      <c r="N2" s="1"/>
      <c r="O2" s="1"/>
    </row>
    <row r="3" spans="1:19" ht="15.7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2" t="s">
        <v>219</v>
      </c>
      <c r="L3" s="1"/>
      <c r="M3" s="1"/>
      <c r="N3" s="1"/>
      <c r="O3" s="1"/>
    </row>
    <row r="4" spans="1:19" ht="15.75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1" t="s">
        <v>220</v>
      </c>
      <c r="L4" s="1"/>
      <c r="M4" s="1"/>
      <c r="N4" s="1"/>
      <c r="O4" s="1"/>
    </row>
    <row r="5" spans="1:19" s="1" customFormat="1" ht="14.25" customHeight="1" x14ac:dyDescent="0.25">
      <c r="B5" s="139" t="s">
        <v>218</v>
      </c>
      <c r="C5" s="139"/>
      <c r="D5" s="139"/>
      <c r="E5" s="139"/>
      <c r="F5" s="139"/>
      <c r="G5" s="139"/>
      <c r="H5" s="139"/>
      <c r="I5" s="139"/>
      <c r="J5" s="139"/>
      <c r="K5" s="137"/>
      <c r="L5" s="137"/>
      <c r="M5" s="137"/>
      <c r="N5" s="137"/>
      <c r="O5" s="137"/>
      <c r="P5" s="137"/>
      <c r="Q5" s="137"/>
      <c r="R5" s="137"/>
      <c r="S5" s="137"/>
    </row>
    <row r="6" spans="1:19" s="1" customFormat="1" ht="12.75" customHeight="1" thickBot="1" x14ac:dyDescent="0.3">
      <c r="C6" s="2"/>
      <c r="D6" s="2"/>
      <c r="E6" s="2"/>
      <c r="F6" s="2"/>
      <c r="G6" s="2"/>
      <c r="H6" s="2"/>
      <c r="I6" s="2"/>
      <c r="J6" s="2"/>
      <c r="K6" s="138" t="s">
        <v>217</v>
      </c>
      <c r="L6" s="2"/>
      <c r="M6" s="2"/>
      <c r="N6" s="2"/>
      <c r="P6" s="2"/>
      <c r="Q6" s="2"/>
      <c r="R6" s="2"/>
      <c r="S6" s="3"/>
    </row>
    <row r="7" spans="1:19" ht="16.5" thickBot="1" x14ac:dyDescent="0.3">
      <c r="A7" s="142" t="s">
        <v>0</v>
      </c>
      <c r="B7" s="144" t="s">
        <v>1</v>
      </c>
      <c r="C7" s="147" t="s">
        <v>2</v>
      </c>
      <c r="D7" s="147"/>
      <c r="E7" s="148"/>
      <c r="F7" s="146" t="s">
        <v>3</v>
      </c>
      <c r="G7" s="147"/>
      <c r="H7" s="148"/>
      <c r="I7" s="146" t="s">
        <v>4</v>
      </c>
      <c r="J7" s="147"/>
      <c r="K7" s="148"/>
      <c r="L7" s="149" t="s">
        <v>117</v>
      </c>
      <c r="M7" s="150"/>
      <c r="N7" s="151"/>
      <c r="O7" s="140"/>
    </row>
    <row r="8" spans="1:19" ht="16.5" thickBot="1" x14ac:dyDescent="0.3">
      <c r="A8" s="143"/>
      <c r="B8" s="145"/>
      <c r="C8" s="73" t="s">
        <v>7</v>
      </c>
      <c r="D8" s="7" t="s">
        <v>8</v>
      </c>
      <c r="E8" s="47" t="s">
        <v>9</v>
      </c>
      <c r="F8" s="6" t="s">
        <v>7</v>
      </c>
      <c r="G8" s="7" t="s">
        <v>8</v>
      </c>
      <c r="H8" s="8" t="s">
        <v>9</v>
      </c>
      <c r="I8" s="6" t="s">
        <v>7</v>
      </c>
      <c r="J8" s="7" t="s">
        <v>8</v>
      </c>
      <c r="K8" s="7" t="s">
        <v>9</v>
      </c>
      <c r="L8" s="40" t="s">
        <v>7</v>
      </c>
      <c r="M8" s="41" t="s">
        <v>8</v>
      </c>
      <c r="N8" s="42" t="s">
        <v>9</v>
      </c>
      <c r="O8" s="141"/>
    </row>
    <row r="9" spans="1:19" ht="13.5" customHeight="1" thickBot="1" x14ac:dyDescent="0.3">
      <c r="A9" s="63">
        <v>1</v>
      </c>
      <c r="B9" s="14">
        <v>2</v>
      </c>
      <c r="C9" s="18">
        <v>3</v>
      </c>
      <c r="D9" s="16">
        <v>4</v>
      </c>
      <c r="E9" s="19">
        <v>5</v>
      </c>
      <c r="F9" s="15">
        <v>8</v>
      </c>
      <c r="G9" s="16">
        <v>9</v>
      </c>
      <c r="H9" s="17">
        <v>10</v>
      </c>
      <c r="I9" s="15">
        <v>13</v>
      </c>
      <c r="J9" s="16">
        <v>14</v>
      </c>
      <c r="K9" s="16">
        <v>15</v>
      </c>
      <c r="L9" s="43">
        <v>18</v>
      </c>
      <c r="M9" s="44">
        <v>19</v>
      </c>
      <c r="N9" s="45">
        <v>20</v>
      </c>
      <c r="O9" s="46"/>
    </row>
    <row r="10" spans="1:19" ht="16.5" thickTop="1" x14ac:dyDescent="0.25">
      <c r="A10" s="64" t="s">
        <v>5</v>
      </c>
      <c r="B10" s="74" t="s">
        <v>12</v>
      </c>
      <c r="C10" s="124">
        <v>2452</v>
      </c>
      <c r="D10" s="125">
        <v>2311</v>
      </c>
      <c r="E10" s="125">
        <v>2580</v>
      </c>
      <c r="F10" s="126">
        <v>2678</v>
      </c>
      <c r="G10" s="125">
        <v>2469</v>
      </c>
      <c r="H10" s="127">
        <v>2600</v>
      </c>
      <c r="I10" s="126">
        <v>120</v>
      </c>
      <c r="J10" s="125">
        <v>120</v>
      </c>
      <c r="K10" s="128">
        <v>120</v>
      </c>
      <c r="L10" s="129">
        <v>5250</v>
      </c>
      <c r="M10" s="130">
        <v>4900</v>
      </c>
      <c r="N10" s="131">
        <v>5300</v>
      </c>
      <c r="O10" s="5"/>
    </row>
    <row r="11" spans="1:19" ht="15.75" x14ac:dyDescent="0.25">
      <c r="A11" s="65" t="s">
        <v>13</v>
      </c>
      <c r="B11" s="75" t="s">
        <v>25</v>
      </c>
      <c r="C11" s="106"/>
      <c r="D11" s="107"/>
      <c r="E11" s="108"/>
      <c r="F11" s="109"/>
      <c r="G11" s="107"/>
      <c r="H11" s="110"/>
      <c r="I11" s="109"/>
      <c r="J11" s="107"/>
      <c r="K11" s="107"/>
      <c r="L11" s="111"/>
      <c r="M11" s="107"/>
      <c r="N11" s="112"/>
      <c r="O11" s="4"/>
    </row>
    <row r="12" spans="1:19" ht="15.75" x14ac:dyDescent="0.25">
      <c r="A12" s="66" t="s">
        <v>14</v>
      </c>
      <c r="B12" s="75" t="s">
        <v>120</v>
      </c>
      <c r="C12" s="113"/>
      <c r="D12" s="114"/>
      <c r="E12" s="115"/>
      <c r="F12" s="116"/>
      <c r="G12" s="114"/>
      <c r="H12" s="117"/>
      <c r="I12" s="109"/>
      <c r="J12" s="107"/>
      <c r="K12" s="107"/>
      <c r="L12" s="111"/>
      <c r="M12" s="107"/>
      <c r="N12" s="112"/>
      <c r="O12" s="4"/>
    </row>
    <row r="13" spans="1:19" ht="15.75" x14ac:dyDescent="0.25">
      <c r="A13" s="67" t="s">
        <v>15</v>
      </c>
      <c r="B13" s="75" t="s">
        <v>26</v>
      </c>
      <c r="C13" s="12">
        <v>0</v>
      </c>
      <c r="D13" s="10"/>
      <c r="E13" s="13"/>
      <c r="F13" s="9"/>
      <c r="G13" s="10"/>
      <c r="H13" s="11"/>
      <c r="I13" s="9"/>
      <c r="J13" s="10"/>
      <c r="K13" s="10"/>
      <c r="L13" s="51">
        <f t="shared" ref="L13:L18" si="0">SUM(C13,F13,I13)</f>
        <v>0</v>
      </c>
      <c r="M13" s="10">
        <f t="shared" ref="M13:M18" si="1">SUM(D13,G13,J13)</f>
        <v>0</v>
      </c>
      <c r="N13" s="53">
        <f t="shared" ref="N13:N18" si="2">SUM(E13,H13,K13)</f>
        <v>0</v>
      </c>
      <c r="O13" s="4"/>
    </row>
    <row r="14" spans="1:19" ht="15.75" x14ac:dyDescent="0.25">
      <c r="A14" s="67" t="s">
        <v>16</v>
      </c>
      <c r="B14" s="75" t="s">
        <v>31</v>
      </c>
      <c r="C14" s="113"/>
      <c r="D14" s="91">
        <v>0</v>
      </c>
      <c r="E14" s="92"/>
      <c r="F14" s="109"/>
      <c r="G14" s="107"/>
      <c r="H14" s="11"/>
      <c r="I14" s="9"/>
      <c r="J14" s="10"/>
      <c r="K14" s="10"/>
      <c r="L14" s="111"/>
      <c r="M14" s="107"/>
      <c r="N14" s="53">
        <f t="shared" si="2"/>
        <v>0</v>
      </c>
      <c r="O14" s="4"/>
    </row>
    <row r="15" spans="1:19" ht="15.75" x14ac:dyDescent="0.25">
      <c r="A15" s="67" t="s">
        <v>17</v>
      </c>
      <c r="B15" s="75" t="s">
        <v>27</v>
      </c>
      <c r="C15" s="12">
        <f>SUM(C16)</f>
        <v>0</v>
      </c>
      <c r="D15" s="10"/>
      <c r="E15" s="13"/>
      <c r="F15" s="9"/>
      <c r="G15" s="10"/>
      <c r="H15" s="11"/>
      <c r="I15" s="9"/>
      <c r="J15" s="10"/>
      <c r="K15" s="10"/>
      <c r="L15" s="51">
        <f t="shared" si="0"/>
        <v>0</v>
      </c>
      <c r="M15" s="10">
        <f t="shared" si="1"/>
        <v>0</v>
      </c>
      <c r="N15" s="53">
        <f t="shared" si="2"/>
        <v>0</v>
      </c>
      <c r="O15" s="4"/>
    </row>
    <row r="16" spans="1:19" ht="15.75" x14ac:dyDescent="0.25">
      <c r="A16" s="68" t="s">
        <v>18</v>
      </c>
      <c r="B16" s="75" t="s">
        <v>28</v>
      </c>
      <c r="C16" s="12">
        <v>0</v>
      </c>
      <c r="D16" s="10"/>
      <c r="E16" s="13"/>
      <c r="F16" s="9"/>
      <c r="G16" s="10"/>
      <c r="H16" s="11"/>
      <c r="I16" s="9"/>
      <c r="J16" s="10"/>
      <c r="K16" s="10"/>
      <c r="L16" s="51">
        <f t="shared" si="0"/>
        <v>0</v>
      </c>
      <c r="M16" s="10">
        <f t="shared" si="1"/>
        <v>0</v>
      </c>
      <c r="N16" s="53">
        <f t="shared" si="2"/>
        <v>0</v>
      </c>
      <c r="O16" s="4"/>
    </row>
    <row r="17" spans="1:16" ht="15.75" x14ac:dyDescent="0.25">
      <c r="A17" s="67" t="s">
        <v>19</v>
      </c>
      <c r="B17" s="75" t="s">
        <v>29</v>
      </c>
      <c r="C17" s="12">
        <v>0</v>
      </c>
      <c r="D17" s="10"/>
      <c r="E17" s="13"/>
      <c r="F17" s="9"/>
      <c r="G17" s="10"/>
      <c r="H17" s="11"/>
      <c r="I17" s="9"/>
      <c r="J17" s="10"/>
      <c r="K17" s="10"/>
      <c r="L17" s="51">
        <f t="shared" si="0"/>
        <v>0</v>
      </c>
      <c r="M17" s="10">
        <f t="shared" si="1"/>
        <v>0</v>
      </c>
      <c r="N17" s="53">
        <f t="shared" si="2"/>
        <v>0</v>
      </c>
      <c r="O17" s="4"/>
    </row>
    <row r="18" spans="1:16" ht="16.5" thickBot="1" x14ac:dyDescent="0.3">
      <c r="A18" s="69" t="s">
        <v>20</v>
      </c>
      <c r="B18" s="76" t="s">
        <v>30</v>
      </c>
      <c r="C18" s="23">
        <v>0</v>
      </c>
      <c r="D18" s="21"/>
      <c r="E18" s="24"/>
      <c r="F18" s="20"/>
      <c r="G18" s="21"/>
      <c r="H18" s="22"/>
      <c r="I18" s="20"/>
      <c r="J18" s="21"/>
      <c r="K18" s="21"/>
      <c r="L18" s="52">
        <f t="shared" si="0"/>
        <v>0</v>
      </c>
      <c r="M18" s="21">
        <f t="shared" si="1"/>
        <v>0</v>
      </c>
      <c r="N18" s="94">
        <f t="shared" si="2"/>
        <v>0</v>
      </c>
      <c r="O18" s="4"/>
      <c r="P18" s="105"/>
    </row>
    <row r="19" spans="1:16" ht="17.25" thickTop="1" thickBot="1" x14ac:dyDescent="0.3">
      <c r="A19" s="70" t="s">
        <v>6</v>
      </c>
      <c r="B19" s="77" t="s">
        <v>21</v>
      </c>
      <c r="C19" s="28"/>
      <c r="D19" s="26"/>
      <c r="E19" s="29"/>
      <c r="F19" s="25"/>
      <c r="G19" s="26"/>
      <c r="H19" s="27"/>
      <c r="I19" s="25"/>
      <c r="J19" s="26"/>
      <c r="K19" s="26"/>
      <c r="L19" s="49"/>
      <c r="M19" s="50"/>
      <c r="N19" s="95"/>
      <c r="O19" s="4"/>
    </row>
    <row r="20" spans="1:16" ht="16.5" thickTop="1" x14ac:dyDescent="0.25">
      <c r="A20" s="71" t="s">
        <v>22</v>
      </c>
      <c r="B20" s="78" t="s">
        <v>32</v>
      </c>
      <c r="C20" s="132">
        <v>2540</v>
      </c>
      <c r="D20" s="125">
        <v>2135</v>
      </c>
      <c r="E20" s="125">
        <v>2330</v>
      </c>
      <c r="F20" s="133">
        <v>2990</v>
      </c>
      <c r="G20" s="125">
        <v>2490</v>
      </c>
      <c r="H20" s="127">
        <v>2650</v>
      </c>
      <c r="I20" s="133">
        <v>100</v>
      </c>
      <c r="J20" s="125">
        <v>100</v>
      </c>
      <c r="K20" s="125">
        <v>100</v>
      </c>
      <c r="L20" s="134">
        <v>5630</v>
      </c>
      <c r="M20" s="135">
        <v>4725</v>
      </c>
      <c r="N20" s="136">
        <v>5080</v>
      </c>
      <c r="O20" s="5"/>
      <c r="P20" s="5"/>
    </row>
    <row r="21" spans="1:16" ht="15.75" x14ac:dyDescent="0.25">
      <c r="A21" s="98" t="s">
        <v>23</v>
      </c>
      <c r="B21" s="54" t="s">
        <v>162</v>
      </c>
      <c r="C21" s="106"/>
      <c r="D21" s="10"/>
      <c r="E21" s="13"/>
      <c r="F21" s="9"/>
      <c r="G21" s="10"/>
      <c r="H21" s="11"/>
      <c r="I21" s="9"/>
      <c r="J21" s="10"/>
      <c r="K21" s="10"/>
      <c r="L21" s="111"/>
      <c r="M21" s="10">
        <f t="shared" ref="M21:M36" si="3">SUM(D21,G21,J21)</f>
        <v>0</v>
      </c>
      <c r="N21" s="53">
        <f t="shared" ref="N21:N37" si="4">SUM(E21,H21,K21)</f>
        <v>0</v>
      </c>
      <c r="O21" s="93"/>
    </row>
    <row r="22" spans="1:16" ht="15.75" x14ac:dyDescent="0.25">
      <c r="A22" s="83" t="s">
        <v>24</v>
      </c>
      <c r="B22" s="54" t="s">
        <v>163</v>
      </c>
      <c r="C22" s="106"/>
      <c r="D22" s="107"/>
      <c r="E22" s="13"/>
      <c r="F22" s="9"/>
      <c r="G22" s="10"/>
      <c r="H22" s="11"/>
      <c r="I22" s="9"/>
      <c r="J22" s="10"/>
      <c r="K22" s="10"/>
      <c r="L22" s="111"/>
      <c r="M22" s="107"/>
      <c r="N22" s="53">
        <f t="shared" si="4"/>
        <v>0</v>
      </c>
      <c r="O22" s="93"/>
    </row>
    <row r="23" spans="1:16" ht="15.75" x14ac:dyDescent="0.25">
      <c r="A23" s="83" t="s">
        <v>35</v>
      </c>
      <c r="B23" s="54" t="s">
        <v>164</v>
      </c>
      <c r="C23" s="12"/>
      <c r="D23" s="107"/>
      <c r="E23" s="13"/>
      <c r="F23" s="9"/>
      <c r="G23" s="10"/>
      <c r="H23" s="11"/>
      <c r="I23" s="9"/>
      <c r="J23" s="10"/>
      <c r="K23" s="10"/>
      <c r="L23" s="51">
        <f t="shared" ref="L23:L37" si="5">SUM(C23,F23,I23)</f>
        <v>0</v>
      </c>
      <c r="M23" s="107"/>
      <c r="N23" s="53">
        <f t="shared" si="4"/>
        <v>0</v>
      </c>
      <c r="O23" s="93"/>
    </row>
    <row r="24" spans="1:16" ht="17.25" customHeight="1" x14ac:dyDescent="0.25">
      <c r="A24" s="83" t="s">
        <v>137</v>
      </c>
      <c r="B24" s="54" t="s">
        <v>165</v>
      </c>
      <c r="C24" s="12"/>
      <c r="D24" s="10"/>
      <c r="E24" s="108"/>
      <c r="F24" s="9"/>
      <c r="G24" s="10"/>
      <c r="H24" s="11"/>
      <c r="I24" s="9"/>
      <c r="J24" s="10"/>
      <c r="K24" s="10"/>
      <c r="L24" s="51">
        <f t="shared" si="5"/>
        <v>0</v>
      </c>
      <c r="M24" s="10">
        <f t="shared" si="3"/>
        <v>0</v>
      </c>
      <c r="N24" s="53">
        <f t="shared" si="4"/>
        <v>0</v>
      </c>
      <c r="O24" s="93"/>
    </row>
    <row r="25" spans="1:16" ht="15.75" x14ac:dyDescent="0.25">
      <c r="A25" s="83" t="s">
        <v>36</v>
      </c>
      <c r="B25" s="54" t="s">
        <v>128</v>
      </c>
      <c r="C25" s="12"/>
      <c r="D25" s="107"/>
      <c r="E25" s="13"/>
      <c r="F25" s="9"/>
      <c r="G25" s="10"/>
      <c r="H25" s="11"/>
      <c r="I25" s="9"/>
      <c r="J25" s="10"/>
      <c r="K25" s="10"/>
      <c r="L25" s="51">
        <f t="shared" si="5"/>
        <v>0</v>
      </c>
      <c r="M25" s="10">
        <f t="shared" si="3"/>
        <v>0</v>
      </c>
      <c r="N25" s="53">
        <f t="shared" si="4"/>
        <v>0</v>
      </c>
      <c r="O25" s="93"/>
    </row>
    <row r="26" spans="1:16" ht="15.75" x14ac:dyDescent="0.25">
      <c r="A26" s="83" t="s">
        <v>37</v>
      </c>
      <c r="B26" s="54" t="s">
        <v>166</v>
      </c>
      <c r="C26" s="12"/>
      <c r="D26" s="10"/>
      <c r="E26" s="108"/>
      <c r="F26" s="9"/>
      <c r="G26" s="10"/>
      <c r="H26" s="11"/>
      <c r="I26" s="9"/>
      <c r="J26" s="10"/>
      <c r="K26" s="10"/>
      <c r="L26" s="51">
        <f t="shared" si="5"/>
        <v>0</v>
      </c>
      <c r="M26" s="10">
        <f t="shared" si="3"/>
        <v>0</v>
      </c>
      <c r="N26" s="53">
        <f t="shared" si="4"/>
        <v>0</v>
      </c>
      <c r="O26" s="93"/>
    </row>
    <row r="27" spans="1:16" ht="15.75" x14ac:dyDescent="0.25">
      <c r="A27" s="83" t="s">
        <v>138</v>
      </c>
      <c r="B27" s="54" t="s">
        <v>196</v>
      </c>
      <c r="C27" s="12"/>
      <c r="D27" s="10"/>
      <c r="E27" s="108"/>
      <c r="F27" s="9"/>
      <c r="G27" s="10"/>
      <c r="H27" s="11"/>
      <c r="I27" s="9"/>
      <c r="J27" s="10"/>
      <c r="K27" s="10"/>
      <c r="L27" s="51">
        <f t="shared" si="5"/>
        <v>0</v>
      </c>
      <c r="M27" s="10">
        <f t="shared" si="3"/>
        <v>0</v>
      </c>
      <c r="N27" s="53">
        <f t="shared" si="4"/>
        <v>0</v>
      </c>
      <c r="O27" s="93"/>
    </row>
    <row r="28" spans="1:16" ht="15.75" x14ac:dyDescent="0.25">
      <c r="A28" s="83" t="s">
        <v>139</v>
      </c>
      <c r="B28" s="54" t="s">
        <v>167</v>
      </c>
      <c r="C28" s="106"/>
      <c r="D28" s="10"/>
      <c r="E28" s="13"/>
      <c r="F28" s="9"/>
      <c r="G28" s="10"/>
      <c r="H28" s="11"/>
      <c r="I28" s="9"/>
      <c r="J28" s="10"/>
      <c r="K28" s="10"/>
      <c r="L28" s="111"/>
      <c r="M28" s="10">
        <f t="shared" si="3"/>
        <v>0</v>
      </c>
      <c r="N28" s="53">
        <f t="shared" si="4"/>
        <v>0</v>
      </c>
      <c r="O28" s="93"/>
    </row>
    <row r="29" spans="1:16" ht="15.75" x14ac:dyDescent="0.25">
      <c r="A29" s="83" t="s">
        <v>38</v>
      </c>
      <c r="B29" s="99" t="s">
        <v>168</v>
      </c>
      <c r="C29" s="106"/>
      <c r="D29" s="107"/>
      <c r="E29" s="108"/>
      <c r="F29" s="9"/>
      <c r="G29" s="10"/>
      <c r="H29" s="11"/>
      <c r="I29" s="9"/>
      <c r="J29" s="10"/>
      <c r="K29" s="10"/>
      <c r="L29" s="111"/>
      <c r="M29" s="107"/>
      <c r="N29" s="112"/>
      <c r="O29" s="93"/>
    </row>
    <row r="30" spans="1:16" ht="15.75" x14ac:dyDescent="0.25">
      <c r="A30" s="83" t="s">
        <v>140</v>
      </c>
      <c r="B30" s="54" t="s">
        <v>170</v>
      </c>
      <c r="C30" s="12"/>
      <c r="D30" s="107"/>
      <c r="E30" s="13"/>
      <c r="F30" s="9"/>
      <c r="G30" s="10"/>
      <c r="H30" s="11"/>
      <c r="I30" s="9"/>
      <c r="J30" s="10"/>
      <c r="K30" s="10"/>
      <c r="L30" s="51">
        <f t="shared" ref="L30" si="6">SUM(C30,F30,I30)</f>
        <v>0</v>
      </c>
      <c r="M30" s="107"/>
      <c r="N30" s="53">
        <f t="shared" ref="N30:N35" si="7">SUM(E30,H30,K30)</f>
        <v>0</v>
      </c>
      <c r="O30" s="93"/>
    </row>
    <row r="31" spans="1:16" ht="15.75" x14ac:dyDescent="0.25">
      <c r="A31" s="83" t="s">
        <v>39</v>
      </c>
      <c r="B31" s="54" t="s">
        <v>56</v>
      </c>
      <c r="C31" s="106"/>
      <c r="D31" s="107"/>
      <c r="E31" s="108"/>
      <c r="F31" s="9"/>
      <c r="G31" s="10"/>
      <c r="H31" s="11"/>
      <c r="I31" s="9"/>
      <c r="J31" s="10"/>
      <c r="K31" s="10"/>
      <c r="L31" s="111"/>
      <c r="M31" s="107"/>
      <c r="N31" s="112"/>
      <c r="O31" s="93"/>
    </row>
    <row r="32" spans="1:16" ht="15.75" x14ac:dyDescent="0.25">
      <c r="A32" s="83" t="s">
        <v>40</v>
      </c>
      <c r="B32" s="54" t="s">
        <v>213</v>
      </c>
      <c r="C32" s="106"/>
      <c r="D32" s="107"/>
      <c r="E32" s="108"/>
      <c r="F32" s="9"/>
      <c r="G32" s="10"/>
      <c r="H32" s="11"/>
      <c r="I32" s="9"/>
      <c r="J32" s="10"/>
      <c r="K32" s="10"/>
      <c r="L32" s="111"/>
      <c r="M32" s="107"/>
      <c r="N32" s="112"/>
      <c r="O32" s="93"/>
    </row>
    <row r="33" spans="1:15" ht="15.75" x14ac:dyDescent="0.25">
      <c r="A33" s="83" t="s">
        <v>41</v>
      </c>
      <c r="B33" s="100" t="s">
        <v>161</v>
      </c>
      <c r="C33" s="106"/>
      <c r="D33" s="107"/>
      <c r="E33" s="108"/>
      <c r="F33" s="9"/>
      <c r="G33" s="10"/>
      <c r="H33" s="11"/>
      <c r="I33" s="9"/>
      <c r="J33" s="10"/>
      <c r="K33" s="10"/>
      <c r="L33" s="111"/>
      <c r="M33" s="107"/>
      <c r="N33" s="112"/>
      <c r="O33" s="93"/>
    </row>
    <row r="34" spans="1:15" ht="15.75" x14ac:dyDescent="0.25">
      <c r="A34" s="83" t="s">
        <v>141</v>
      </c>
      <c r="B34" s="54" t="s">
        <v>136</v>
      </c>
      <c r="C34" s="106"/>
      <c r="D34" s="107"/>
      <c r="E34" s="108"/>
      <c r="F34" s="9"/>
      <c r="G34" s="10"/>
      <c r="H34" s="11"/>
      <c r="I34" s="9"/>
      <c r="J34" s="10"/>
      <c r="K34" s="10"/>
      <c r="L34" s="111"/>
      <c r="M34" s="107"/>
      <c r="N34" s="112"/>
      <c r="O34" s="93"/>
    </row>
    <row r="35" spans="1:15" ht="20.25" customHeight="1" x14ac:dyDescent="0.25">
      <c r="A35" s="83" t="s">
        <v>42</v>
      </c>
      <c r="B35" s="54" t="s">
        <v>169</v>
      </c>
      <c r="C35" s="106"/>
      <c r="D35" s="10"/>
      <c r="E35" s="13"/>
      <c r="F35" s="9"/>
      <c r="G35" s="10"/>
      <c r="H35" s="11"/>
      <c r="I35" s="9"/>
      <c r="J35" s="10"/>
      <c r="K35" s="10"/>
      <c r="L35" s="111"/>
      <c r="M35" s="10">
        <f t="shared" ref="M35" si="8">SUM(D35,G35,J35)</f>
        <v>0</v>
      </c>
      <c r="N35" s="53">
        <f t="shared" si="7"/>
        <v>0</v>
      </c>
      <c r="O35" s="93"/>
    </row>
    <row r="36" spans="1:15" ht="15.75" x14ac:dyDescent="0.25">
      <c r="A36" s="83" t="s">
        <v>43</v>
      </c>
      <c r="B36" s="54" t="s">
        <v>159</v>
      </c>
      <c r="C36" s="12"/>
      <c r="D36" s="10"/>
      <c r="E36" s="108"/>
      <c r="F36" s="9"/>
      <c r="G36" s="10"/>
      <c r="H36" s="11"/>
      <c r="I36" s="9"/>
      <c r="J36" s="10"/>
      <c r="K36" s="10"/>
      <c r="L36" s="51">
        <f t="shared" si="5"/>
        <v>0</v>
      </c>
      <c r="M36" s="10">
        <f t="shared" si="3"/>
        <v>0</v>
      </c>
      <c r="N36" s="112"/>
      <c r="O36" s="93"/>
    </row>
    <row r="37" spans="1:15" ht="15.75" x14ac:dyDescent="0.25">
      <c r="A37" s="83" t="s">
        <v>44</v>
      </c>
      <c r="B37" s="54" t="s">
        <v>198</v>
      </c>
      <c r="C37" s="12"/>
      <c r="D37" s="107"/>
      <c r="E37" s="13"/>
      <c r="F37" s="9"/>
      <c r="G37" s="10"/>
      <c r="H37" s="11"/>
      <c r="I37" s="9"/>
      <c r="J37" s="10"/>
      <c r="K37" s="10"/>
      <c r="L37" s="51">
        <f t="shared" si="5"/>
        <v>0</v>
      </c>
      <c r="M37" s="107"/>
      <c r="N37" s="53">
        <f t="shared" si="4"/>
        <v>0</v>
      </c>
      <c r="O37" s="93"/>
    </row>
    <row r="38" spans="1:15" ht="15.75" x14ac:dyDescent="0.25">
      <c r="A38" s="83" t="s">
        <v>142</v>
      </c>
      <c r="B38" s="55" t="s">
        <v>114</v>
      </c>
      <c r="C38" s="106"/>
      <c r="D38" s="107"/>
      <c r="E38" s="108"/>
      <c r="F38" s="9"/>
      <c r="G38" s="10"/>
      <c r="H38" s="11"/>
      <c r="I38" s="9"/>
      <c r="J38" s="10"/>
      <c r="K38" s="10"/>
      <c r="L38" s="111"/>
      <c r="M38" s="107"/>
      <c r="N38" s="112"/>
      <c r="O38" s="4"/>
    </row>
    <row r="39" spans="1:15" ht="18.75" customHeight="1" x14ac:dyDescent="0.25">
      <c r="A39" s="83" t="s">
        <v>45</v>
      </c>
      <c r="B39" s="55" t="s">
        <v>115</v>
      </c>
      <c r="C39" s="106"/>
      <c r="D39" s="107"/>
      <c r="E39" s="108"/>
      <c r="F39" s="9"/>
      <c r="G39" s="10"/>
      <c r="H39" s="11"/>
      <c r="I39" s="9"/>
      <c r="J39" s="10"/>
      <c r="K39" s="10"/>
      <c r="L39" s="111"/>
      <c r="M39" s="107"/>
      <c r="N39" s="112"/>
      <c r="O39" s="4"/>
    </row>
    <row r="40" spans="1:15" ht="15.75" x14ac:dyDescent="0.25">
      <c r="A40" s="83" t="s">
        <v>46</v>
      </c>
      <c r="B40" s="55" t="s">
        <v>171</v>
      </c>
      <c r="C40" s="106"/>
      <c r="D40" s="107"/>
      <c r="E40" s="108"/>
      <c r="F40" s="9"/>
      <c r="G40" s="10"/>
      <c r="H40" s="11"/>
      <c r="I40" s="9"/>
      <c r="J40" s="10"/>
      <c r="K40" s="10"/>
      <c r="L40" s="111"/>
      <c r="M40" s="107"/>
      <c r="N40" s="112"/>
      <c r="O40" s="4"/>
    </row>
    <row r="41" spans="1:15" ht="15.75" x14ac:dyDescent="0.25">
      <c r="A41" s="83" t="s">
        <v>47</v>
      </c>
      <c r="B41" s="55" t="s">
        <v>195</v>
      </c>
      <c r="C41" s="106"/>
      <c r="D41" s="107"/>
      <c r="E41" s="108"/>
      <c r="F41" s="9"/>
      <c r="G41" s="10"/>
      <c r="H41" s="11"/>
      <c r="I41" s="9"/>
      <c r="J41" s="10"/>
      <c r="K41" s="10"/>
      <c r="L41" s="111"/>
      <c r="M41" s="107"/>
      <c r="N41" s="112"/>
      <c r="O41" s="4"/>
    </row>
    <row r="42" spans="1:15" ht="15.75" x14ac:dyDescent="0.25">
      <c r="A42" s="83" t="s">
        <v>48</v>
      </c>
      <c r="B42" s="55" t="s">
        <v>144</v>
      </c>
      <c r="C42" s="106"/>
      <c r="D42" s="107"/>
      <c r="E42" s="108"/>
      <c r="F42" s="9"/>
      <c r="G42" s="10"/>
      <c r="H42" s="11"/>
      <c r="I42" s="9"/>
      <c r="J42" s="10"/>
      <c r="K42" s="10"/>
      <c r="L42" s="111"/>
      <c r="M42" s="107"/>
      <c r="N42" s="112"/>
      <c r="O42" s="4"/>
    </row>
    <row r="43" spans="1:15" ht="15.75" x14ac:dyDescent="0.25">
      <c r="A43" s="83" t="s">
        <v>49</v>
      </c>
      <c r="B43" s="55" t="s">
        <v>194</v>
      </c>
      <c r="C43" s="106"/>
      <c r="D43" s="107"/>
      <c r="E43" s="108"/>
      <c r="F43" s="9"/>
      <c r="G43" s="10"/>
      <c r="H43" s="11"/>
      <c r="I43" s="9"/>
      <c r="J43" s="10"/>
      <c r="K43" s="10"/>
      <c r="L43" s="111"/>
      <c r="M43" s="107"/>
      <c r="N43" s="112"/>
      <c r="O43" s="4"/>
    </row>
    <row r="44" spans="1:15" ht="15.75" x14ac:dyDescent="0.25">
      <c r="A44" s="83" t="s">
        <v>50</v>
      </c>
      <c r="B44" s="55" t="s">
        <v>209</v>
      </c>
      <c r="C44" s="106"/>
      <c r="D44" s="107"/>
      <c r="E44" s="108"/>
      <c r="F44" s="9"/>
      <c r="G44" s="10"/>
      <c r="H44" s="11"/>
      <c r="I44" s="9"/>
      <c r="J44" s="10"/>
      <c r="K44" s="10"/>
      <c r="L44" s="111"/>
      <c r="M44" s="107"/>
      <c r="N44" s="112"/>
      <c r="O44" s="4"/>
    </row>
    <row r="45" spans="1:15" ht="15.75" x14ac:dyDescent="0.25">
      <c r="A45" s="83" t="s">
        <v>51</v>
      </c>
      <c r="B45" s="55" t="s">
        <v>210</v>
      </c>
      <c r="C45" s="106"/>
      <c r="D45" s="107"/>
      <c r="E45" s="108"/>
      <c r="F45" s="9"/>
      <c r="G45" s="10"/>
      <c r="H45" s="11"/>
      <c r="I45" s="9"/>
      <c r="J45" s="10"/>
      <c r="K45" s="10"/>
      <c r="L45" s="111"/>
      <c r="M45" s="107"/>
      <c r="N45" s="112"/>
      <c r="O45" s="4"/>
    </row>
    <row r="46" spans="1:15" ht="31.5" x14ac:dyDescent="0.25">
      <c r="A46" s="83" t="s">
        <v>52</v>
      </c>
      <c r="B46" s="55" t="s">
        <v>215</v>
      </c>
      <c r="C46" s="106"/>
      <c r="D46" s="107"/>
      <c r="E46" s="108"/>
      <c r="F46" s="9"/>
      <c r="G46" s="10"/>
      <c r="H46" s="11"/>
      <c r="I46" s="9"/>
      <c r="J46" s="10"/>
      <c r="K46" s="10"/>
      <c r="L46" s="111"/>
      <c r="M46" s="107"/>
      <c r="N46" s="112"/>
      <c r="O46" s="4"/>
    </row>
    <row r="47" spans="1:15" ht="15.75" x14ac:dyDescent="0.25">
      <c r="A47" s="83" t="s">
        <v>53</v>
      </c>
      <c r="B47" s="55" t="s">
        <v>172</v>
      </c>
      <c r="C47" s="106"/>
      <c r="D47" s="107"/>
      <c r="E47" s="108"/>
      <c r="F47" s="9"/>
      <c r="G47" s="10"/>
      <c r="H47" s="11"/>
      <c r="I47" s="9"/>
      <c r="J47" s="10"/>
      <c r="K47" s="10"/>
      <c r="L47" s="111"/>
      <c r="M47" s="107"/>
      <c r="N47" s="112"/>
      <c r="O47" s="4"/>
    </row>
    <row r="48" spans="1:15" ht="31.5" x14ac:dyDescent="0.25">
      <c r="A48" s="83" t="s">
        <v>54</v>
      </c>
      <c r="B48" s="54" t="s">
        <v>173</v>
      </c>
      <c r="C48" s="12"/>
      <c r="D48" s="10"/>
      <c r="E48" s="108"/>
      <c r="F48" s="9"/>
      <c r="G48" s="10"/>
      <c r="H48" s="11"/>
      <c r="I48" s="9"/>
      <c r="J48" s="10"/>
      <c r="K48" s="10"/>
      <c r="L48" s="51">
        <f t="shared" ref="L48:L69" si="9">SUM(C48,F48,I48)</f>
        <v>0</v>
      </c>
      <c r="M48" s="10">
        <f t="shared" ref="M48:M74" si="10">SUM(D48,G48,J48)</f>
        <v>0</v>
      </c>
      <c r="N48" s="112"/>
      <c r="O48" s="4"/>
    </row>
    <row r="49" spans="1:15" ht="31.5" x14ac:dyDescent="0.25">
      <c r="A49" s="83" t="s">
        <v>55</v>
      </c>
      <c r="B49" s="54" t="s">
        <v>125</v>
      </c>
      <c r="C49" s="106"/>
      <c r="D49" s="107"/>
      <c r="E49" s="13"/>
      <c r="F49" s="9"/>
      <c r="G49" s="10"/>
      <c r="H49" s="11"/>
      <c r="I49" s="9"/>
      <c r="J49" s="10"/>
      <c r="K49" s="10"/>
      <c r="L49" s="111"/>
      <c r="M49" s="107"/>
      <c r="N49" s="53">
        <f t="shared" ref="N49:N74" si="11">SUM(E49,H49,K49)</f>
        <v>0</v>
      </c>
      <c r="O49" s="4"/>
    </row>
    <row r="50" spans="1:15" ht="31.5" x14ac:dyDescent="0.25">
      <c r="A50" s="83" t="s">
        <v>60</v>
      </c>
      <c r="B50" s="82" t="s">
        <v>145</v>
      </c>
      <c r="C50" s="12"/>
      <c r="D50" s="107"/>
      <c r="E50" s="108"/>
      <c r="F50" s="9"/>
      <c r="G50" s="10"/>
      <c r="H50" s="11"/>
      <c r="I50" s="9"/>
      <c r="J50" s="10"/>
      <c r="K50" s="10"/>
      <c r="L50" s="51">
        <f t="shared" si="9"/>
        <v>0</v>
      </c>
      <c r="M50" s="107"/>
      <c r="N50" s="112"/>
      <c r="O50" s="4"/>
    </row>
    <row r="51" spans="1:15" ht="15.75" x14ac:dyDescent="0.25">
      <c r="A51" s="83" t="s">
        <v>61</v>
      </c>
      <c r="B51" s="84" t="s">
        <v>174</v>
      </c>
      <c r="C51" s="106"/>
      <c r="D51" s="107"/>
      <c r="E51" s="108"/>
      <c r="F51" s="9"/>
      <c r="G51" s="10"/>
      <c r="H51" s="11"/>
      <c r="I51" s="9"/>
      <c r="J51" s="10"/>
      <c r="K51" s="10"/>
      <c r="L51" s="111"/>
      <c r="M51" s="107"/>
      <c r="N51" s="112"/>
      <c r="O51" s="4"/>
    </row>
    <row r="52" spans="1:15" ht="31.5" x14ac:dyDescent="0.25">
      <c r="A52" s="83" t="s">
        <v>62</v>
      </c>
      <c r="B52" s="84" t="s">
        <v>175</v>
      </c>
      <c r="C52" s="106"/>
      <c r="D52" s="107"/>
      <c r="E52" s="108"/>
      <c r="F52" s="9"/>
      <c r="G52" s="10"/>
      <c r="H52" s="11"/>
      <c r="I52" s="9"/>
      <c r="J52" s="10"/>
      <c r="K52" s="10"/>
      <c r="L52" s="111"/>
      <c r="M52" s="107"/>
      <c r="N52" s="112"/>
      <c r="O52" s="4"/>
    </row>
    <row r="53" spans="1:15" ht="15.75" x14ac:dyDescent="0.25">
      <c r="A53" s="83" t="s">
        <v>63</v>
      </c>
      <c r="B53" s="101" t="s">
        <v>176</v>
      </c>
      <c r="C53" s="106"/>
      <c r="D53" s="107"/>
      <c r="E53" s="108"/>
      <c r="F53" s="9"/>
      <c r="G53" s="10"/>
      <c r="H53" s="11"/>
      <c r="I53" s="9"/>
      <c r="J53" s="10"/>
      <c r="K53" s="10"/>
      <c r="L53" s="111"/>
      <c r="M53" s="107"/>
      <c r="N53" s="112"/>
      <c r="O53" s="4"/>
    </row>
    <row r="54" spans="1:15" ht="16.5" thickBot="1" x14ac:dyDescent="0.3">
      <c r="A54" s="83" t="s">
        <v>64</v>
      </c>
      <c r="B54" s="102" t="s">
        <v>130</v>
      </c>
      <c r="C54" s="106"/>
      <c r="D54" s="107"/>
      <c r="E54" s="108"/>
      <c r="F54" s="9"/>
      <c r="G54" s="10"/>
      <c r="H54" s="11"/>
      <c r="I54" s="9"/>
      <c r="J54" s="10"/>
      <c r="K54" s="10"/>
      <c r="L54" s="111"/>
      <c r="M54" s="107"/>
      <c r="N54" s="112"/>
      <c r="O54" s="4"/>
    </row>
    <row r="55" spans="1:15" ht="31.5" x14ac:dyDescent="0.25">
      <c r="A55" s="83" t="s">
        <v>65</v>
      </c>
      <c r="B55" s="54" t="s">
        <v>160</v>
      </c>
      <c r="C55" s="12"/>
      <c r="D55" s="107"/>
      <c r="E55" s="13"/>
      <c r="F55" s="9"/>
      <c r="G55" s="10"/>
      <c r="H55" s="11"/>
      <c r="I55" s="9"/>
      <c r="J55" s="10"/>
      <c r="K55" s="10"/>
      <c r="L55" s="51">
        <f t="shared" si="9"/>
        <v>0</v>
      </c>
      <c r="M55" s="107"/>
      <c r="N55" s="53">
        <f t="shared" si="11"/>
        <v>0</v>
      </c>
      <c r="O55" s="4"/>
    </row>
    <row r="56" spans="1:15" ht="31.5" x14ac:dyDescent="0.25">
      <c r="A56" s="83" t="s">
        <v>66</v>
      </c>
      <c r="B56" s="54" t="s">
        <v>177</v>
      </c>
      <c r="C56" s="12"/>
      <c r="D56" s="10"/>
      <c r="E56" s="108"/>
      <c r="F56" s="9"/>
      <c r="G56" s="10"/>
      <c r="H56" s="11"/>
      <c r="I56" s="9"/>
      <c r="J56" s="10"/>
      <c r="K56" s="10"/>
      <c r="L56" s="51">
        <f t="shared" si="9"/>
        <v>0</v>
      </c>
      <c r="M56" s="10">
        <f t="shared" si="10"/>
        <v>0</v>
      </c>
      <c r="N56" s="53">
        <f t="shared" si="11"/>
        <v>0</v>
      </c>
      <c r="O56" s="4"/>
    </row>
    <row r="57" spans="1:15" ht="31.5" x14ac:dyDescent="0.25">
      <c r="A57" s="83" t="s">
        <v>67</v>
      </c>
      <c r="B57" s="54" t="s">
        <v>178</v>
      </c>
      <c r="C57" s="106"/>
      <c r="D57" s="10"/>
      <c r="E57" s="13"/>
      <c r="F57" s="9"/>
      <c r="G57" s="10"/>
      <c r="H57" s="11"/>
      <c r="I57" s="9"/>
      <c r="J57" s="10"/>
      <c r="K57" s="10"/>
      <c r="L57" s="111"/>
      <c r="M57" s="10">
        <f t="shared" si="10"/>
        <v>0</v>
      </c>
      <c r="N57" s="53">
        <f t="shared" si="11"/>
        <v>0</v>
      </c>
      <c r="O57" s="4"/>
    </row>
    <row r="58" spans="1:15" ht="15.75" x14ac:dyDescent="0.25">
      <c r="A58" s="83" t="s">
        <v>68</v>
      </c>
      <c r="B58" s="85" t="s">
        <v>179</v>
      </c>
      <c r="C58" s="12"/>
      <c r="D58" s="107"/>
      <c r="E58" s="13"/>
      <c r="F58" s="9"/>
      <c r="G58" s="10"/>
      <c r="H58" s="11"/>
      <c r="I58" s="9"/>
      <c r="J58" s="10"/>
      <c r="K58" s="10"/>
      <c r="L58" s="51">
        <f t="shared" si="9"/>
        <v>0</v>
      </c>
      <c r="M58" s="107"/>
      <c r="N58" s="53">
        <f t="shared" si="11"/>
        <v>0</v>
      </c>
      <c r="O58" s="4"/>
    </row>
    <row r="59" spans="1:15" ht="31.5" x14ac:dyDescent="0.25">
      <c r="A59" s="83" t="s">
        <v>69</v>
      </c>
      <c r="B59" s="86" t="s">
        <v>180</v>
      </c>
      <c r="C59" s="12"/>
      <c r="D59" s="10"/>
      <c r="E59" s="108"/>
      <c r="F59" s="9"/>
      <c r="G59" s="10"/>
      <c r="H59" s="11"/>
      <c r="I59" s="9"/>
      <c r="J59" s="10"/>
      <c r="K59" s="10"/>
      <c r="L59" s="51">
        <f t="shared" si="9"/>
        <v>0</v>
      </c>
      <c r="M59" s="10">
        <f t="shared" si="10"/>
        <v>0</v>
      </c>
      <c r="N59" s="112"/>
      <c r="O59" s="4"/>
    </row>
    <row r="60" spans="1:15" ht="15.75" x14ac:dyDescent="0.25">
      <c r="A60" s="83" t="s">
        <v>70</v>
      </c>
      <c r="B60" s="55" t="s">
        <v>131</v>
      </c>
      <c r="C60" s="106"/>
      <c r="D60" s="107"/>
      <c r="E60" s="108"/>
      <c r="F60" s="9"/>
      <c r="G60" s="10"/>
      <c r="H60" s="11"/>
      <c r="I60" s="9"/>
      <c r="J60" s="10"/>
      <c r="K60" s="10"/>
      <c r="L60" s="111"/>
      <c r="M60" s="107"/>
      <c r="N60" s="112"/>
      <c r="O60" s="4"/>
    </row>
    <row r="61" spans="1:15" ht="15.75" x14ac:dyDescent="0.25">
      <c r="A61" s="83" t="s">
        <v>71</v>
      </c>
      <c r="B61" s="55" t="s">
        <v>181</v>
      </c>
      <c r="C61" s="12"/>
      <c r="D61" s="107"/>
      <c r="E61" s="108"/>
      <c r="F61" s="9"/>
      <c r="G61" s="10"/>
      <c r="H61" s="11"/>
      <c r="I61" s="9"/>
      <c r="J61" s="10"/>
      <c r="K61" s="10"/>
      <c r="L61" s="51">
        <f t="shared" si="9"/>
        <v>0</v>
      </c>
      <c r="M61" s="107"/>
      <c r="N61" s="112"/>
      <c r="O61" s="4"/>
    </row>
    <row r="62" spans="1:15" ht="15.75" x14ac:dyDescent="0.25">
      <c r="A62" s="83" t="s">
        <v>72</v>
      </c>
      <c r="B62" s="56" t="s">
        <v>132</v>
      </c>
      <c r="C62" s="106"/>
      <c r="D62" s="107"/>
      <c r="E62" s="108"/>
      <c r="F62" s="9"/>
      <c r="G62" s="10"/>
      <c r="H62" s="11"/>
      <c r="I62" s="9"/>
      <c r="J62" s="10"/>
      <c r="K62" s="10"/>
      <c r="L62" s="111"/>
      <c r="M62" s="107"/>
      <c r="N62" s="112"/>
      <c r="O62" s="4"/>
    </row>
    <row r="63" spans="1:15" ht="31.5" x14ac:dyDescent="0.25">
      <c r="A63" s="83" t="s">
        <v>73</v>
      </c>
      <c r="B63" s="54" t="s">
        <v>182</v>
      </c>
      <c r="C63" s="12"/>
      <c r="D63" s="10"/>
      <c r="E63" s="108"/>
      <c r="F63" s="9"/>
      <c r="G63" s="10"/>
      <c r="H63" s="11"/>
      <c r="I63" s="9"/>
      <c r="J63" s="10"/>
      <c r="K63" s="10"/>
      <c r="L63" s="51">
        <f t="shared" si="9"/>
        <v>0</v>
      </c>
      <c r="M63" s="10">
        <f t="shared" si="10"/>
        <v>0</v>
      </c>
      <c r="N63" s="112"/>
      <c r="O63" s="4"/>
    </row>
    <row r="64" spans="1:15" ht="31.5" x14ac:dyDescent="0.25">
      <c r="A64" s="83" t="s">
        <v>74</v>
      </c>
      <c r="B64" s="87" t="s">
        <v>118</v>
      </c>
      <c r="C64" s="12"/>
      <c r="D64" s="10"/>
      <c r="E64" s="108"/>
      <c r="F64" s="9"/>
      <c r="G64" s="10"/>
      <c r="H64" s="11"/>
      <c r="I64" s="9"/>
      <c r="J64" s="10"/>
      <c r="K64" s="10"/>
      <c r="L64" s="51">
        <f t="shared" si="9"/>
        <v>0</v>
      </c>
      <c r="M64" s="10">
        <f t="shared" si="10"/>
        <v>0</v>
      </c>
      <c r="N64" s="112"/>
      <c r="O64" s="4"/>
    </row>
    <row r="65" spans="1:15" ht="31.5" x14ac:dyDescent="0.25">
      <c r="A65" s="83" t="s">
        <v>75</v>
      </c>
      <c r="B65" s="88" t="s">
        <v>119</v>
      </c>
      <c r="C65" s="106"/>
      <c r="D65" s="107"/>
      <c r="E65" s="108"/>
      <c r="F65" s="9"/>
      <c r="G65" s="10"/>
      <c r="H65" s="11"/>
      <c r="I65" s="9"/>
      <c r="J65" s="10"/>
      <c r="K65" s="10"/>
      <c r="L65" s="111"/>
      <c r="M65" s="107"/>
      <c r="N65" s="112"/>
      <c r="O65" s="4"/>
    </row>
    <row r="66" spans="1:15" ht="31.5" x14ac:dyDescent="0.25">
      <c r="A66" s="83" t="s">
        <v>76</v>
      </c>
      <c r="B66" s="56" t="s">
        <v>183</v>
      </c>
      <c r="C66" s="106"/>
      <c r="D66" s="107"/>
      <c r="E66" s="13"/>
      <c r="F66" s="9"/>
      <c r="G66" s="10"/>
      <c r="H66" s="11"/>
      <c r="I66" s="9"/>
      <c r="J66" s="10"/>
      <c r="K66" s="10"/>
      <c r="L66" s="111"/>
      <c r="M66" s="107"/>
      <c r="N66" s="53">
        <f t="shared" si="11"/>
        <v>0</v>
      </c>
      <c r="O66" s="4"/>
    </row>
    <row r="67" spans="1:15" ht="29.25" customHeight="1" x14ac:dyDescent="0.25">
      <c r="A67" s="83" t="s">
        <v>77</v>
      </c>
      <c r="B67" s="56" t="s">
        <v>184</v>
      </c>
      <c r="C67" s="106"/>
      <c r="D67" s="107"/>
      <c r="E67" s="108"/>
      <c r="F67" s="9"/>
      <c r="G67" s="10"/>
      <c r="H67" s="11"/>
      <c r="I67" s="9"/>
      <c r="J67" s="10"/>
      <c r="K67" s="10"/>
      <c r="L67" s="111"/>
      <c r="M67" s="107"/>
      <c r="N67" s="112"/>
      <c r="O67" s="4"/>
    </row>
    <row r="68" spans="1:15" ht="15.75" x14ac:dyDescent="0.25">
      <c r="A68" s="83" t="s">
        <v>78</v>
      </c>
      <c r="B68" s="56" t="s">
        <v>216</v>
      </c>
      <c r="C68" s="33"/>
      <c r="D68" s="31"/>
      <c r="E68" s="34"/>
      <c r="F68" s="109"/>
      <c r="G68" s="107"/>
      <c r="H68" s="110"/>
      <c r="I68" s="9"/>
      <c r="J68" s="10"/>
      <c r="K68" s="10"/>
      <c r="L68" s="111"/>
      <c r="M68" s="107"/>
      <c r="N68" s="112"/>
      <c r="O68" s="4"/>
    </row>
    <row r="69" spans="1:15" ht="31.5" x14ac:dyDescent="0.25">
      <c r="A69" s="83" t="s">
        <v>79</v>
      </c>
      <c r="B69" s="56" t="s">
        <v>133</v>
      </c>
      <c r="C69" s="33"/>
      <c r="D69" s="31"/>
      <c r="E69" s="118"/>
      <c r="F69" s="9"/>
      <c r="G69" s="10"/>
      <c r="H69" s="11"/>
      <c r="I69" s="9"/>
      <c r="J69" s="10"/>
      <c r="K69" s="10"/>
      <c r="L69" s="51">
        <f t="shared" si="9"/>
        <v>0</v>
      </c>
      <c r="M69" s="10">
        <f t="shared" si="10"/>
        <v>0</v>
      </c>
      <c r="N69" s="112"/>
      <c r="O69" s="4"/>
    </row>
    <row r="70" spans="1:15" ht="15.75" x14ac:dyDescent="0.25">
      <c r="A70" s="83" t="s">
        <v>80</v>
      </c>
      <c r="B70" s="56" t="s">
        <v>134</v>
      </c>
      <c r="C70" s="119"/>
      <c r="D70" s="31"/>
      <c r="E70" s="34"/>
      <c r="F70" s="9"/>
      <c r="G70" s="10"/>
      <c r="H70" s="11"/>
      <c r="I70" s="9"/>
      <c r="J70" s="10"/>
      <c r="K70" s="10"/>
      <c r="L70" s="111"/>
      <c r="M70" s="10">
        <f t="shared" si="10"/>
        <v>0</v>
      </c>
      <c r="N70" s="53">
        <f t="shared" si="11"/>
        <v>0</v>
      </c>
      <c r="O70" s="4"/>
    </row>
    <row r="71" spans="1:15" ht="15.75" x14ac:dyDescent="0.25">
      <c r="A71" s="83" t="s">
        <v>81</v>
      </c>
      <c r="B71" s="56" t="s">
        <v>127</v>
      </c>
      <c r="C71" s="119"/>
      <c r="D71" s="120"/>
      <c r="E71" s="118"/>
      <c r="F71" s="9"/>
      <c r="G71" s="10"/>
      <c r="H71" s="11"/>
      <c r="I71" s="9"/>
      <c r="J71" s="10"/>
      <c r="K71" s="10"/>
      <c r="L71" s="111"/>
      <c r="M71" s="107"/>
      <c r="N71" s="112"/>
      <c r="O71" s="4"/>
    </row>
    <row r="72" spans="1:15" ht="15.75" x14ac:dyDescent="0.25">
      <c r="A72" s="83" t="s">
        <v>82</v>
      </c>
      <c r="B72" s="56" t="s">
        <v>185</v>
      </c>
      <c r="C72" s="119"/>
      <c r="D72" s="120"/>
      <c r="E72" s="118"/>
      <c r="F72" s="9"/>
      <c r="G72" s="10"/>
      <c r="H72" s="11"/>
      <c r="I72" s="9"/>
      <c r="J72" s="10"/>
      <c r="K72" s="10"/>
      <c r="L72" s="111"/>
      <c r="M72" s="107"/>
      <c r="N72" s="112"/>
      <c r="O72" s="4"/>
    </row>
    <row r="73" spans="1:15" ht="15.75" x14ac:dyDescent="0.25">
      <c r="A73" s="83" t="s">
        <v>83</v>
      </c>
      <c r="B73" s="56" t="s">
        <v>149</v>
      </c>
      <c r="C73" s="119"/>
      <c r="D73" s="120"/>
      <c r="E73" s="118"/>
      <c r="F73" s="9"/>
      <c r="G73" s="10"/>
      <c r="H73" s="11"/>
      <c r="I73" s="9"/>
      <c r="J73" s="10"/>
      <c r="K73" s="10"/>
      <c r="L73" s="111"/>
      <c r="M73" s="107"/>
      <c r="N73" s="112"/>
      <c r="O73" s="4"/>
    </row>
    <row r="74" spans="1:15" ht="15.75" x14ac:dyDescent="0.25">
      <c r="A74" s="83" t="s">
        <v>84</v>
      </c>
      <c r="B74" s="82" t="s">
        <v>135</v>
      </c>
      <c r="C74" s="119"/>
      <c r="D74" s="31"/>
      <c r="E74" s="34"/>
      <c r="F74" s="9"/>
      <c r="G74" s="10"/>
      <c r="H74" s="11"/>
      <c r="I74" s="9"/>
      <c r="J74" s="10"/>
      <c r="K74" s="10"/>
      <c r="L74" s="111"/>
      <c r="M74" s="10">
        <f t="shared" si="10"/>
        <v>0</v>
      </c>
      <c r="N74" s="53">
        <f t="shared" si="11"/>
        <v>0</v>
      </c>
      <c r="O74" s="4"/>
    </row>
    <row r="75" spans="1:15" ht="21" customHeight="1" x14ac:dyDescent="0.25">
      <c r="A75" s="83" t="s">
        <v>85</v>
      </c>
      <c r="B75" s="82" t="s">
        <v>197</v>
      </c>
      <c r="C75" s="33"/>
      <c r="D75" s="31"/>
      <c r="E75" s="34"/>
      <c r="F75" s="109"/>
      <c r="G75" s="10"/>
      <c r="H75" s="11"/>
      <c r="I75" s="9"/>
      <c r="J75" s="10"/>
      <c r="K75" s="10"/>
      <c r="L75" s="51"/>
      <c r="M75" s="10"/>
      <c r="N75" s="53"/>
      <c r="O75" s="4"/>
    </row>
    <row r="76" spans="1:15" ht="15.75" x14ac:dyDescent="0.25">
      <c r="A76" s="83" t="s">
        <v>86</v>
      </c>
      <c r="B76" s="97" t="s">
        <v>150</v>
      </c>
      <c r="C76" s="12"/>
      <c r="D76" s="10"/>
      <c r="E76" s="13"/>
      <c r="F76" s="9"/>
      <c r="G76" s="107"/>
      <c r="H76" s="11"/>
      <c r="I76" s="9"/>
      <c r="J76" s="10"/>
      <c r="K76" s="10"/>
      <c r="L76" s="51">
        <f t="shared" ref="L76:L98" si="12">SUM(C76,F76,I76)</f>
        <v>0</v>
      </c>
      <c r="M76" s="107"/>
      <c r="N76" s="53">
        <f t="shared" ref="N76:N88" si="13">SUM(E76,H76,K76)</f>
        <v>0</v>
      </c>
      <c r="O76" s="4"/>
    </row>
    <row r="77" spans="1:15" ht="15.75" x14ac:dyDescent="0.25">
      <c r="A77" s="83" t="s">
        <v>87</v>
      </c>
      <c r="B77" s="54" t="s">
        <v>57</v>
      </c>
      <c r="C77" s="12"/>
      <c r="D77" s="10"/>
      <c r="E77" s="13"/>
      <c r="F77" s="9"/>
      <c r="G77" s="107"/>
      <c r="H77" s="11"/>
      <c r="I77" s="9"/>
      <c r="J77" s="10"/>
      <c r="K77" s="10"/>
      <c r="L77" s="51">
        <f t="shared" si="12"/>
        <v>0</v>
      </c>
      <c r="M77" s="107"/>
      <c r="N77" s="53">
        <f t="shared" si="13"/>
        <v>0</v>
      </c>
      <c r="O77" s="4"/>
    </row>
    <row r="78" spans="1:15" ht="15.75" x14ac:dyDescent="0.25">
      <c r="A78" s="83" t="s">
        <v>88</v>
      </c>
      <c r="B78" s="54" t="s">
        <v>58</v>
      </c>
      <c r="C78" s="12"/>
      <c r="D78" s="10"/>
      <c r="E78" s="13"/>
      <c r="F78" s="9"/>
      <c r="G78" s="107"/>
      <c r="H78" s="11"/>
      <c r="I78" s="9"/>
      <c r="J78" s="10"/>
      <c r="K78" s="10"/>
      <c r="L78" s="51">
        <f t="shared" si="12"/>
        <v>0</v>
      </c>
      <c r="M78" s="107"/>
      <c r="N78" s="53">
        <f t="shared" si="13"/>
        <v>0</v>
      </c>
      <c r="O78" s="4"/>
    </row>
    <row r="79" spans="1:15" ht="15.75" x14ac:dyDescent="0.25">
      <c r="A79" s="83" t="s">
        <v>89</v>
      </c>
      <c r="B79" s="54" t="s">
        <v>59</v>
      </c>
      <c r="C79" s="12"/>
      <c r="D79" s="10"/>
      <c r="E79" s="13"/>
      <c r="F79" s="9"/>
      <c r="G79" s="107"/>
      <c r="H79" s="11"/>
      <c r="I79" s="9"/>
      <c r="J79" s="10"/>
      <c r="K79" s="10"/>
      <c r="L79" s="51">
        <f t="shared" si="12"/>
        <v>0</v>
      </c>
      <c r="M79" s="107"/>
      <c r="N79" s="53">
        <f t="shared" si="13"/>
        <v>0</v>
      </c>
      <c r="O79" s="4"/>
    </row>
    <row r="80" spans="1:15" ht="15.75" x14ac:dyDescent="0.25">
      <c r="A80" s="83" t="s">
        <v>90</v>
      </c>
      <c r="B80" s="54" t="s">
        <v>151</v>
      </c>
      <c r="C80" s="12"/>
      <c r="D80" s="10"/>
      <c r="E80" s="13"/>
      <c r="F80" s="9"/>
      <c r="G80" s="107"/>
      <c r="H80" s="11"/>
      <c r="I80" s="9"/>
      <c r="J80" s="10"/>
      <c r="K80" s="10"/>
      <c r="L80" s="51">
        <f t="shared" si="12"/>
        <v>0</v>
      </c>
      <c r="M80" s="107"/>
      <c r="N80" s="53">
        <f t="shared" si="13"/>
        <v>0</v>
      </c>
      <c r="O80" s="4"/>
    </row>
    <row r="81" spans="1:15" ht="21.75" customHeight="1" x14ac:dyDescent="0.25">
      <c r="A81" s="83" t="s">
        <v>91</v>
      </c>
      <c r="B81" s="54" t="s">
        <v>152</v>
      </c>
      <c r="C81" s="12"/>
      <c r="D81" s="10"/>
      <c r="E81" s="13"/>
      <c r="F81" s="9"/>
      <c r="G81" s="107"/>
      <c r="H81" s="11"/>
      <c r="I81" s="9"/>
      <c r="J81" s="10"/>
      <c r="K81" s="10"/>
      <c r="L81" s="51">
        <f t="shared" si="12"/>
        <v>0</v>
      </c>
      <c r="M81" s="107"/>
      <c r="N81" s="53">
        <f t="shared" si="13"/>
        <v>0</v>
      </c>
      <c r="O81" s="4"/>
    </row>
    <row r="82" spans="1:15" ht="18.75" customHeight="1" x14ac:dyDescent="0.25">
      <c r="A82" s="83" t="s">
        <v>92</v>
      </c>
      <c r="B82" s="54" t="s">
        <v>214</v>
      </c>
      <c r="C82" s="12"/>
      <c r="D82" s="10"/>
      <c r="E82" s="13"/>
      <c r="F82" s="9"/>
      <c r="G82" s="107"/>
      <c r="H82" s="11"/>
      <c r="I82" s="9"/>
      <c r="J82" s="10"/>
      <c r="K82" s="10"/>
      <c r="L82" s="51">
        <f t="shared" si="12"/>
        <v>0</v>
      </c>
      <c r="M82" s="107"/>
      <c r="N82" s="53">
        <f t="shared" si="13"/>
        <v>0</v>
      </c>
      <c r="O82" s="4"/>
    </row>
    <row r="83" spans="1:15" ht="21" customHeight="1" x14ac:dyDescent="0.25">
      <c r="A83" s="83" t="s">
        <v>93</v>
      </c>
      <c r="B83" s="87" t="s">
        <v>153</v>
      </c>
      <c r="C83" s="12"/>
      <c r="D83" s="10"/>
      <c r="E83" s="13"/>
      <c r="F83" s="9"/>
      <c r="G83" s="107"/>
      <c r="H83" s="11"/>
      <c r="I83" s="9"/>
      <c r="J83" s="10"/>
      <c r="K83" s="10"/>
      <c r="L83" s="51">
        <f t="shared" si="12"/>
        <v>0</v>
      </c>
      <c r="M83" s="107"/>
      <c r="N83" s="53">
        <f t="shared" si="13"/>
        <v>0</v>
      </c>
      <c r="O83" s="4"/>
    </row>
    <row r="84" spans="1:15" ht="15.75" x14ac:dyDescent="0.25">
      <c r="A84" s="83" t="s">
        <v>94</v>
      </c>
      <c r="B84" s="54" t="s">
        <v>154</v>
      </c>
      <c r="C84" s="12"/>
      <c r="D84" s="10"/>
      <c r="E84" s="13"/>
      <c r="F84" s="9"/>
      <c r="G84" s="107"/>
      <c r="H84" s="11"/>
      <c r="I84" s="9"/>
      <c r="J84" s="10"/>
      <c r="K84" s="10"/>
      <c r="L84" s="51">
        <f t="shared" si="12"/>
        <v>0</v>
      </c>
      <c r="M84" s="107"/>
      <c r="N84" s="53">
        <f t="shared" si="13"/>
        <v>0</v>
      </c>
      <c r="O84" s="4"/>
    </row>
    <row r="85" spans="1:15" ht="15.75" x14ac:dyDescent="0.25">
      <c r="A85" s="83" t="s">
        <v>95</v>
      </c>
      <c r="B85" s="85" t="s">
        <v>186</v>
      </c>
      <c r="C85" s="12"/>
      <c r="D85" s="10"/>
      <c r="E85" s="13"/>
      <c r="F85" s="9"/>
      <c r="G85" s="107"/>
      <c r="H85" s="11"/>
      <c r="I85" s="9"/>
      <c r="J85" s="10"/>
      <c r="K85" s="10"/>
      <c r="L85" s="51">
        <f t="shared" si="12"/>
        <v>0</v>
      </c>
      <c r="M85" s="107"/>
      <c r="N85" s="53">
        <f t="shared" si="13"/>
        <v>0</v>
      </c>
      <c r="O85" s="4"/>
    </row>
    <row r="86" spans="1:15" ht="15.75" x14ac:dyDescent="0.25">
      <c r="A86" s="83" t="s">
        <v>96</v>
      </c>
      <c r="B86" s="54" t="s">
        <v>187</v>
      </c>
      <c r="C86" s="12"/>
      <c r="D86" s="10"/>
      <c r="E86" s="13"/>
      <c r="F86" s="9"/>
      <c r="G86" s="107"/>
      <c r="H86" s="11"/>
      <c r="I86" s="9"/>
      <c r="J86" s="10"/>
      <c r="K86" s="10"/>
      <c r="L86" s="51">
        <f t="shared" si="12"/>
        <v>0</v>
      </c>
      <c r="M86" s="107"/>
      <c r="N86" s="53">
        <f t="shared" si="13"/>
        <v>0</v>
      </c>
      <c r="O86" s="4"/>
    </row>
    <row r="87" spans="1:15" ht="15.75" x14ac:dyDescent="0.25">
      <c r="A87" s="83" t="s">
        <v>97</v>
      </c>
      <c r="B87" s="54" t="s">
        <v>146</v>
      </c>
      <c r="C87" s="12"/>
      <c r="D87" s="10"/>
      <c r="E87" s="13"/>
      <c r="F87" s="9"/>
      <c r="G87" s="107"/>
      <c r="H87" s="11"/>
      <c r="I87" s="9"/>
      <c r="J87" s="10"/>
      <c r="K87" s="10"/>
      <c r="L87" s="51">
        <f t="shared" si="12"/>
        <v>0</v>
      </c>
      <c r="M87" s="107"/>
      <c r="N87" s="53">
        <f t="shared" si="13"/>
        <v>0</v>
      </c>
      <c r="O87" s="4"/>
    </row>
    <row r="88" spans="1:15" ht="15.75" x14ac:dyDescent="0.25">
      <c r="A88" s="83" t="s">
        <v>98</v>
      </c>
      <c r="B88" s="54" t="s">
        <v>155</v>
      </c>
      <c r="C88" s="12"/>
      <c r="D88" s="10"/>
      <c r="E88" s="13"/>
      <c r="F88" s="9"/>
      <c r="G88" s="107"/>
      <c r="H88" s="11"/>
      <c r="I88" s="9"/>
      <c r="J88" s="10"/>
      <c r="K88" s="10"/>
      <c r="L88" s="51">
        <f t="shared" si="12"/>
        <v>0</v>
      </c>
      <c r="M88" s="107"/>
      <c r="N88" s="53">
        <f t="shared" si="13"/>
        <v>0</v>
      </c>
      <c r="O88" s="4"/>
    </row>
    <row r="89" spans="1:15" ht="17.25" customHeight="1" x14ac:dyDescent="0.25">
      <c r="A89" s="83" t="s">
        <v>99</v>
      </c>
      <c r="B89" s="54" t="s">
        <v>156</v>
      </c>
      <c r="C89" s="12"/>
      <c r="D89" s="10"/>
      <c r="E89" s="13"/>
      <c r="F89" s="9"/>
      <c r="G89" s="10"/>
      <c r="H89" s="110"/>
      <c r="I89" s="9"/>
      <c r="J89" s="10"/>
      <c r="K89" s="10"/>
      <c r="L89" s="51">
        <f t="shared" si="12"/>
        <v>0</v>
      </c>
      <c r="M89" s="10">
        <f t="shared" ref="M89:M98" si="14">SUM(D89,G89,J89)</f>
        <v>0</v>
      </c>
      <c r="N89" s="112"/>
      <c r="O89" s="4"/>
    </row>
    <row r="90" spans="1:15" ht="15.75" x14ac:dyDescent="0.25">
      <c r="A90" s="83" t="s">
        <v>100</v>
      </c>
      <c r="B90" s="54" t="s">
        <v>147</v>
      </c>
      <c r="C90" s="12"/>
      <c r="D90" s="10"/>
      <c r="E90" s="13"/>
      <c r="F90" s="9"/>
      <c r="G90" s="10"/>
      <c r="H90" s="110"/>
      <c r="I90" s="9"/>
      <c r="J90" s="10"/>
      <c r="K90" s="10"/>
      <c r="L90" s="51">
        <f t="shared" si="12"/>
        <v>0</v>
      </c>
      <c r="M90" s="10">
        <f t="shared" si="14"/>
        <v>0</v>
      </c>
      <c r="N90" s="112"/>
      <c r="O90" s="4"/>
    </row>
    <row r="91" spans="1:15" ht="17.25" customHeight="1" x14ac:dyDescent="0.25">
      <c r="A91" s="83" t="s">
        <v>101</v>
      </c>
      <c r="B91" s="54" t="s">
        <v>188</v>
      </c>
      <c r="C91" s="12"/>
      <c r="D91" s="10"/>
      <c r="E91" s="13"/>
      <c r="F91" s="9"/>
      <c r="G91" s="10"/>
      <c r="H91" s="110"/>
      <c r="I91" s="9"/>
      <c r="J91" s="10"/>
      <c r="K91" s="10"/>
      <c r="L91" s="51">
        <f t="shared" si="12"/>
        <v>0</v>
      </c>
      <c r="M91" s="10">
        <f t="shared" si="14"/>
        <v>0</v>
      </c>
      <c r="N91" s="112"/>
      <c r="O91" s="4"/>
    </row>
    <row r="92" spans="1:15" ht="31.5" x14ac:dyDescent="0.25">
      <c r="A92" s="83" t="s">
        <v>102</v>
      </c>
      <c r="B92" s="54" t="s">
        <v>189</v>
      </c>
      <c r="C92" s="12"/>
      <c r="D92" s="10"/>
      <c r="E92" s="13"/>
      <c r="F92" s="9"/>
      <c r="G92" s="10"/>
      <c r="H92" s="110"/>
      <c r="I92" s="9"/>
      <c r="J92" s="10"/>
      <c r="K92" s="10"/>
      <c r="L92" s="51">
        <f t="shared" si="12"/>
        <v>0</v>
      </c>
      <c r="M92" s="10">
        <f t="shared" si="14"/>
        <v>0</v>
      </c>
      <c r="N92" s="112"/>
      <c r="O92" s="4"/>
    </row>
    <row r="93" spans="1:15" ht="15.75" x14ac:dyDescent="0.25">
      <c r="A93" s="83" t="s">
        <v>103</v>
      </c>
      <c r="B93" s="54" t="s">
        <v>190</v>
      </c>
      <c r="C93" s="12"/>
      <c r="D93" s="10"/>
      <c r="E93" s="13"/>
      <c r="F93" s="9"/>
      <c r="G93" s="10"/>
      <c r="H93" s="110"/>
      <c r="I93" s="9"/>
      <c r="J93" s="10"/>
      <c r="K93" s="10"/>
      <c r="L93" s="51">
        <f t="shared" si="12"/>
        <v>0</v>
      </c>
      <c r="M93" s="10">
        <f t="shared" si="14"/>
        <v>0</v>
      </c>
      <c r="N93" s="112"/>
      <c r="O93" s="4"/>
    </row>
    <row r="94" spans="1:15" ht="15.75" x14ac:dyDescent="0.25">
      <c r="A94" s="83" t="s">
        <v>104</v>
      </c>
      <c r="B94" s="54" t="s">
        <v>191</v>
      </c>
      <c r="C94" s="12"/>
      <c r="D94" s="10"/>
      <c r="E94" s="13"/>
      <c r="F94" s="9"/>
      <c r="G94" s="10"/>
      <c r="H94" s="110"/>
      <c r="I94" s="9"/>
      <c r="J94" s="10"/>
      <c r="K94" s="10"/>
      <c r="L94" s="51">
        <f t="shared" si="12"/>
        <v>0</v>
      </c>
      <c r="M94" s="10">
        <f t="shared" si="14"/>
        <v>0</v>
      </c>
      <c r="N94" s="112"/>
      <c r="O94" s="4"/>
    </row>
    <row r="95" spans="1:15" ht="18.75" customHeight="1" x14ac:dyDescent="0.25">
      <c r="A95" s="83" t="s">
        <v>105</v>
      </c>
      <c r="B95" s="54" t="s">
        <v>157</v>
      </c>
      <c r="C95" s="12"/>
      <c r="D95" s="10"/>
      <c r="E95" s="13"/>
      <c r="F95" s="9"/>
      <c r="G95" s="10"/>
      <c r="H95" s="110"/>
      <c r="I95" s="9"/>
      <c r="J95" s="10"/>
      <c r="K95" s="10"/>
      <c r="L95" s="51">
        <f t="shared" si="12"/>
        <v>0</v>
      </c>
      <c r="M95" s="10">
        <f t="shared" si="14"/>
        <v>0</v>
      </c>
      <c r="N95" s="112"/>
      <c r="O95" s="4"/>
    </row>
    <row r="96" spans="1:15" ht="15.75" x14ac:dyDescent="0.25">
      <c r="A96" s="83" t="s">
        <v>106</v>
      </c>
      <c r="B96" s="54" t="s">
        <v>113</v>
      </c>
      <c r="C96" s="12"/>
      <c r="D96" s="10"/>
      <c r="E96" s="13"/>
      <c r="F96" s="9"/>
      <c r="G96" s="10"/>
      <c r="H96" s="110"/>
      <c r="I96" s="9"/>
      <c r="J96" s="10"/>
      <c r="K96" s="10"/>
      <c r="L96" s="51">
        <f t="shared" si="12"/>
        <v>0</v>
      </c>
      <c r="M96" s="10">
        <f t="shared" si="14"/>
        <v>0</v>
      </c>
      <c r="N96" s="112"/>
      <c r="O96" s="4"/>
    </row>
    <row r="97" spans="1:15" ht="15.75" x14ac:dyDescent="0.25">
      <c r="A97" s="83" t="s">
        <v>107</v>
      </c>
      <c r="B97" s="54" t="s">
        <v>158</v>
      </c>
      <c r="C97" s="12"/>
      <c r="D97" s="10"/>
      <c r="E97" s="13"/>
      <c r="F97" s="9"/>
      <c r="G97" s="10"/>
      <c r="H97" s="110"/>
      <c r="I97" s="9"/>
      <c r="J97" s="10"/>
      <c r="K97" s="10"/>
      <c r="L97" s="51">
        <f t="shared" si="12"/>
        <v>0</v>
      </c>
      <c r="M97" s="10">
        <f t="shared" si="14"/>
        <v>0</v>
      </c>
      <c r="N97" s="112"/>
      <c r="O97" s="4"/>
    </row>
    <row r="98" spans="1:15" ht="15.75" x14ac:dyDescent="0.25">
      <c r="A98" s="83" t="s">
        <v>108</v>
      </c>
      <c r="B98" s="54" t="s">
        <v>123</v>
      </c>
      <c r="C98" s="12"/>
      <c r="D98" s="10"/>
      <c r="E98" s="13"/>
      <c r="F98" s="9"/>
      <c r="G98" s="10"/>
      <c r="H98" s="110"/>
      <c r="I98" s="9"/>
      <c r="J98" s="10"/>
      <c r="K98" s="10"/>
      <c r="L98" s="51">
        <f t="shared" si="12"/>
        <v>0</v>
      </c>
      <c r="M98" s="10">
        <f t="shared" si="14"/>
        <v>0</v>
      </c>
      <c r="N98" s="112"/>
      <c r="O98" s="4"/>
    </row>
    <row r="99" spans="1:15" ht="15.75" x14ac:dyDescent="0.25">
      <c r="A99" s="83" t="s">
        <v>109</v>
      </c>
      <c r="B99" s="79" t="s">
        <v>124</v>
      </c>
      <c r="C99" s="12"/>
      <c r="D99" s="10"/>
      <c r="E99" s="13"/>
      <c r="F99" s="109"/>
      <c r="G99" s="107"/>
      <c r="H99" s="110"/>
      <c r="I99" s="9"/>
      <c r="J99" s="10"/>
      <c r="K99" s="10"/>
      <c r="L99" s="111"/>
      <c r="M99" s="107"/>
      <c r="N99" s="112"/>
      <c r="O99" s="4"/>
    </row>
    <row r="100" spans="1:15" ht="15.75" x14ac:dyDescent="0.25">
      <c r="A100" s="83" t="s">
        <v>110</v>
      </c>
      <c r="B100" s="54" t="s">
        <v>121</v>
      </c>
      <c r="C100" s="12"/>
      <c r="D100" s="10"/>
      <c r="E100" s="13"/>
      <c r="F100" s="109"/>
      <c r="G100" s="107"/>
      <c r="H100" s="110"/>
      <c r="I100" s="9"/>
      <c r="J100" s="10"/>
      <c r="K100" s="10"/>
      <c r="L100" s="111"/>
      <c r="M100" s="107"/>
      <c r="N100" s="112"/>
      <c r="O100" s="4"/>
    </row>
    <row r="101" spans="1:15" ht="19.5" customHeight="1" x14ac:dyDescent="0.25">
      <c r="A101" s="83" t="s">
        <v>208</v>
      </c>
      <c r="B101" s="54" t="s">
        <v>112</v>
      </c>
      <c r="C101" s="12"/>
      <c r="D101" s="10"/>
      <c r="E101" s="13"/>
      <c r="F101" s="109"/>
      <c r="G101" s="107"/>
      <c r="H101" s="110"/>
      <c r="I101" s="9"/>
      <c r="J101" s="10"/>
      <c r="K101" s="10"/>
      <c r="L101" s="111"/>
      <c r="M101" s="107"/>
      <c r="N101" s="112"/>
      <c r="O101" s="4"/>
    </row>
    <row r="102" spans="1:15" ht="15.75" x14ac:dyDescent="0.25">
      <c r="A102" s="83" t="s">
        <v>111</v>
      </c>
      <c r="B102" s="103" t="s">
        <v>143</v>
      </c>
      <c r="C102" s="12"/>
      <c r="D102" s="10"/>
      <c r="E102" s="13"/>
      <c r="F102" s="111"/>
      <c r="G102" s="107"/>
      <c r="H102" s="112"/>
      <c r="I102" s="9"/>
      <c r="J102" s="10"/>
      <c r="K102" s="10"/>
      <c r="L102" s="111"/>
      <c r="M102" s="107"/>
      <c r="N102" s="112"/>
      <c r="O102" s="4"/>
    </row>
    <row r="103" spans="1:15" ht="16.5" customHeight="1" x14ac:dyDescent="0.25">
      <c r="A103" s="83" t="s">
        <v>199</v>
      </c>
      <c r="B103" s="75" t="s">
        <v>212</v>
      </c>
      <c r="C103" s="12"/>
      <c r="D103" s="10"/>
      <c r="E103" s="13"/>
      <c r="F103" s="109"/>
      <c r="G103" s="107"/>
      <c r="H103" s="110"/>
      <c r="I103" s="9"/>
      <c r="J103" s="10"/>
      <c r="K103" s="10"/>
      <c r="L103" s="111"/>
      <c r="M103" s="107"/>
      <c r="N103" s="112"/>
      <c r="O103" s="4"/>
    </row>
    <row r="104" spans="1:15" ht="31.5" customHeight="1" x14ac:dyDescent="0.25">
      <c r="A104" s="83" t="s">
        <v>200</v>
      </c>
      <c r="B104" s="79" t="s">
        <v>116</v>
      </c>
      <c r="C104" s="12"/>
      <c r="D104" s="10"/>
      <c r="E104" s="13"/>
      <c r="F104" s="109"/>
      <c r="G104" s="107"/>
      <c r="H104" s="110"/>
      <c r="I104" s="9"/>
      <c r="J104" s="10"/>
      <c r="K104" s="10"/>
      <c r="L104" s="111"/>
      <c r="M104" s="107"/>
      <c r="N104" s="112"/>
      <c r="O104" s="4"/>
    </row>
    <row r="105" spans="1:15" ht="21" customHeight="1" thickBot="1" x14ac:dyDescent="0.3">
      <c r="A105" s="83" t="s">
        <v>201</v>
      </c>
      <c r="B105" s="104" t="s">
        <v>192</v>
      </c>
      <c r="C105" s="12"/>
      <c r="D105" s="10"/>
      <c r="E105" s="13"/>
      <c r="F105" s="109"/>
      <c r="G105" s="107"/>
      <c r="H105" s="110"/>
      <c r="I105" s="9"/>
      <c r="J105" s="10"/>
      <c r="K105" s="10"/>
      <c r="L105" s="111"/>
      <c r="M105" s="107"/>
      <c r="N105" s="112"/>
      <c r="O105" s="4"/>
    </row>
    <row r="106" spans="1:15" ht="32.25" customHeight="1" x14ac:dyDescent="0.25">
      <c r="A106" s="83" t="s">
        <v>202</v>
      </c>
      <c r="B106" s="89" t="s">
        <v>126</v>
      </c>
      <c r="C106" s="33"/>
      <c r="D106" s="31"/>
      <c r="E106" s="34"/>
      <c r="F106" s="121"/>
      <c r="G106" s="120"/>
      <c r="H106" s="122"/>
      <c r="I106" s="9"/>
      <c r="J106" s="10"/>
      <c r="K106" s="10"/>
      <c r="L106" s="111"/>
      <c r="M106" s="107"/>
      <c r="N106" s="112"/>
      <c r="O106" s="4"/>
    </row>
    <row r="107" spans="1:15" ht="23.25" customHeight="1" x14ac:dyDescent="0.25">
      <c r="A107" s="83" t="s">
        <v>203</v>
      </c>
      <c r="B107" s="84" t="s">
        <v>148</v>
      </c>
      <c r="C107" s="33"/>
      <c r="D107" s="31"/>
      <c r="E107" s="34"/>
      <c r="F107" s="123"/>
      <c r="G107" s="31"/>
      <c r="H107" s="59"/>
      <c r="I107" s="9"/>
      <c r="J107" s="10"/>
      <c r="K107" s="10"/>
      <c r="L107" s="111"/>
      <c r="M107" s="10">
        <f t="shared" ref="M107:M108" si="15">SUM(D107,G107,J107)</f>
        <v>0</v>
      </c>
      <c r="N107" s="53">
        <f t="shared" ref="N107" si="16">SUM(E107,H107,K107)</f>
        <v>0</v>
      </c>
      <c r="O107" s="4"/>
    </row>
    <row r="108" spans="1:15" ht="21.75" customHeight="1" x14ac:dyDescent="0.25">
      <c r="A108" s="83" t="s">
        <v>204</v>
      </c>
      <c r="B108" s="90" t="s">
        <v>122</v>
      </c>
      <c r="C108" s="12"/>
      <c r="D108" s="10"/>
      <c r="E108" s="13"/>
      <c r="F108" s="51"/>
      <c r="G108" s="10"/>
      <c r="H108" s="112"/>
      <c r="I108" s="9"/>
      <c r="J108" s="10"/>
      <c r="K108" s="10"/>
      <c r="L108" s="51">
        <f t="shared" ref="L108:L110" si="17">SUM(C108,F108,I108)</f>
        <v>0</v>
      </c>
      <c r="M108" s="10">
        <f t="shared" si="15"/>
        <v>0</v>
      </c>
      <c r="N108" s="112"/>
      <c r="O108" s="4"/>
    </row>
    <row r="109" spans="1:15" ht="22.5" customHeight="1" x14ac:dyDescent="0.25">
      <c r="A109" s="62" t="s">
        <v>205</v>
      </c>
      <c r="B109" s="55" t="s">
        <v>211</v>
      </c>
      <c r="C109" s="106"/>
      <c r="D109" s="10"/>
      <c r="E109" s="108"/>
      <c r="F109" s="51"/>
      <c r="G109" s="107"/>
      <c r="H109" s="53"/>
      <c r="I109" s="9"/>
      <c r="J109" s="10"/>
      <c r="K109" s="10"/>
      <c r="L109" s="111"/>
      <c r="M109" s="107"/>
      <c r="N109" s="112"/>
      <c r="O109" s="4"/>
    </row>
    <row r="110" spans="1:15" ht="24.75" customHeight="1" x14ac:dyDescent="0.25">
      <c r="A110" s="62" t="s">
        <v>206</v>
      </c>
      <c r="B110" s="82" t="s">
        <v>129</v>
      </c>
      <c r="C110" s="12"/>
      <c r="D110" s="107"/>
      <c r="E110" s="13"/>
      <c r="F110" s="51"/>
      <c r="G110" s="107"/>
      <c r="H110" s="112"/>
      <c r="I110" s="9"/>
      <c r="J110" s="10"/>
      <c r="K110" s="10"/>
      <c r="L110" s="51">
        <f t="shared" si="17"/>
        <v>0</v>
      </c>
      <c r="M110" s="107"/>
      <c r="N110" s="112"/>
      <c r="O110" s="4"/>
    </row>
    <row r="111" spans="1:15" ht="15.75" x14ac:dyDescent="0.25">
      <c r="A111" s="62" t="s">
        <v>207</v>
      </c>
      <c r="B111" s="54" t="s">
        <v>193</v>
      </c>
      <c r="C111" s="33"/>
      <c r="D111" s="31"/>
      <c r="E111" s="34"/>
      <c r="F111" s="30"/>
      <c r="G111" s="31"/>
      <c r="H111" s="32"/>
      <c r="I111" s="109"/>
      <c r="J111" s="107"/>
      <c r="K111" s="107"/>
      <c r="L111" s="111"/>
      <c r="M111" s="107"/>
      <c r="N111" s="112"/>
      <c r="O111" s="4"/>
    </row>
    <row r="112" spans="1:15" ht="16.5" thickBot="1" x14ac:dyDescent="0.3">
      <c r="A112" s="62"/>
      <c r="B112" s="80"/>
      <c r="C112" s="33"/>
      <c r="D112" s="31"/>
      <c r="E112" s="34"/>
      <c r="F112" s="38"/>
      <c r="G112" s="39"/>
      <c r="H112" s="96"/>
      <c r="I112" s="38"/>
      <c r="J112" s="39"/>
      <c r="K112" s="39"/>
      <c r="L112" s="58"/>
      <c r="M112" s="31"/>
      <c r="N112" s="59"/>
      <c r="O112" s="4"/>
    </row>
    <row r="113" spans="1:15" ht="16.5" thickBot="1" x14ac:dyDescent="0.3">
      <c r="A113" s="72" t="s">
        <v>33</v>
      </c>
      <c r="B113" s="81" t="s">
        <v>34</v>
      </c>
      <c r="C113" s="37"/>
      <c r="D113" s="36"/>
      <c r="E113" s="36"/>
      <c r="F113" s="37"/>
      <c r="G113" s="36"/>
      <c r="H113" s="36"/>
      <c r="I113" s="35"/>
      <c r="J113" s="36"/>
      <c r="K113" s="36"/>
      <c r="L113" s="60"/>
      <c r="M113" s="36"/>
      <c r="N113" s="61"/>
      <c r="O113" s="4"/>
    </row>
    <row r="116" spans="1:15" ht="15.75" thickBot="1" x14ac:dyDescent="0.3"/>
    <row r="117" spans="1:15" ht="15.75" thickBot="1" x14ac:dyDescent="0.3">
      <c r="N117" s="48"/>
    </row>
    <row r="141" spans="2:2" ht="15.75" x14ac:dyDescent="0.25">
      <c r="B141" s="57"/>
    </row>
  </sheetData>
  <mergeCells count="8">
    <mergeCell ref="B5:J5"/>
    <mergeCell ref="O7:O8"/>
    <mergeCell ref="A7:A8"/>
    <mergeCell ref="B7:B8"/>
    <mergeCell ref="F7:H7"/>
    <mergeCell ref="I7:K7"/>
    <mergeCell ref="L7:N7"/>
    <mergeCell ref="C7:E7"/>
  </mergeCells>
  <conditionalFormatting sqref="O21:O37">
    <cfRule type="expression" dxfId="0" priority="1" stopIfTrue="1">
      <formula>LEN(TRIM(O21))&gt;0</formula>
    </cfRule>
  </conditionalFormatting>
  <pageMargins left="0.23622047244094491" right="0.23622047244094491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Alvydas Nagrockas</dc:creator>
  <cp:lastModifiedBy>Virginija Palaimiene</cp:lastModifiedBy>
  <cp:lastPrinted>2023-06-20T05:49:07Z</cp:lastPrinted>
  <dcterms:created xsi:type="dcterms:W3CDTF">2021-05-07T03:49:23Z</dcterms:created>
  <dcterms:modified xsi:type="dcterms:W3CDTF">2023-06-26T11:34:57Z</dcterms:modified>
</cp:coreProperties>
</file>